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kolesnik_av\Desktop\Приложения (2025 года)\"/>
    </mc:Choice>
  </mc:AlternateContent>
  <xr:revisionPtr revIDLastSave="0" documentId="13_ncr:1_{01D6937B-0AAA-4BA8-BAAA-C1CEEC0CD003}" xr6:coauthVersionLast="36" xr6:coauthVersionMax="47" xr10:uidLastSave="{00000000-0000-0000-0000-000000000000}"/>
  <bookViews>
    <workbookView xWindow="-120" yWindow="-120" windowWidth="29040" windowHeight="15840" xr2:uid="{00000000-000D-0000-FFFF-FFFF00000000}"/>
  </bookViews>
  <sheets>
    <sheet name="Приложение № 27" sheetId="5" r:id="rId1"/>
    <sheet name="Лист1" sheetId="4" state="hidden" r:id="rId2"/>
  </sheets>
  <definedNames>
    <definedName name="_xlnm.Print_Titles" localSheetId="0">'Приложение № 27'!$9:$9</definedName>
    <definedName name="_xlnm.Print_Area" localSheetId="0">'Приложение № 27'!$A$1:$G$193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5" l="1"/>
  <c r="D14" i="5"/>
  <c r="C14" i="5"/>
  <c r="G192" i="5" l="1"/>
  <c r="E192" i="5"/>
  <c r="G193" i="5" l="1"/>
  <c r="G165" i="5" l="1"/>
  <c r="G161" i="5"/>
  <c r="G158" i="5"/>
  <c r="G160" i="5"/>
  <c r="G125" i="5"/>
  <c r="G126" i="5"/>
  <c r="G127" i="5"/>
  <c r="G128" i="5"/>
  <c r="G129" i="5"/>
  <c r="G130" i="5"/>
  <c r="G131" i="5"/>
  <c r="G132" i="5"/>
  <c r="G133" i="5"/>
  <c r="G134" i="5"/>
  <c r="G135" i="5"/>
  <c r="G136" i="5"/>
  <c r="G51" i="5"/>
  <c r="G35" i="5"/>
  <c r="G36" i="5"/>
  <c r="G37" i="5"/>
  <c r="G38" i="5"/>
  <c r="G39" i="5"/>
  <c r="G40" i="5"/>
  <c r="G41" i="5"/>
  <c r="G42" i="5"/>
  <c r="G43" i="5"/>
  <c r="C83" i="5" l="1"/>
  <c r="C80" i="5"/>
  <c r="C77" i="5"/>
  <c r="C74" i="5"/>
  <c r="C71" i="5"/>
  <c r="C68" i="5"/>
  <c r="C64" i="5"/>
  <c r="C60" i="5"/>
  <c r="F15" i="5"/>
  <c r="C162" i="5"/>
  <c r="C140" i="5"/>
  <c r="C88" i="5"/>
  <c r="C52" i="5"/>
  <c r="C57" i="5"/>
  <c r="C47" i="5"/>
  <c r="C171" i="5"/>
  <c r="C178" i="5" s="1"/>
  <c r="F170" i="5"/>
  <c r="F158" i="5"/>
  <c r="F157" i="5"/>
  <c r="F154" i="5"/>
  <c r="C155" i="5"/>
  <c r="C137" i="5"/>
  <c r="F125" i="5"/>
  <c r="F124" i="5"/>
  <c r="C120" i="5"/>
  <c r="C121" i="5" s="1"/>
  <c r="F118" i="5"/>
  <c r="F54" i="5"/>
  <c r="F33" i="5"/>
  <c r="F32" i="5"/>
  <c r="C26" i="5"/>
  <c r="F24" i="5"/>
  <c r="F22" i="5"/>
  <c r="E177" i="5"/>
  <c r="D177" i="5"/>
  <c r="G176" i="5"/>
  <c r="G177" i="5" s="1"/>
  <c r="E102" i="5"/>
  <c r="D102" i="5"/>
  <c r="G101" i="5"/>
  <c r="E91" i="5"/>
  <c r="D91" i="5"/>
  <c r="G90" i="5"/>
  <c r="E80" i="5"/>
  <c r="D80" i="5"/>
  <c r="E83" i="5"/>
  <c r="D83" i="5"/>
  <c r="G82" i="5"/>
  <c r="G83" i="5" s="1"/>
  <c r="G50" i="5"/>
  <c r="E52" i="5"/>
  <c r="F52" i="5" s="1"/>
  <c r="E47" i="5"/>
  <c r="F47" i="5" s="1"/>
  <c r="G46" i="5"/>
  <c r="G45" i="5"/>
  <c r="G44" i="5"/>
  <c r="G22" i="5"/>
  <c r="D10" i="5"/>
  <c r="E10" i="5" s="1"/>
  <c r="G10" i="5" s="1"/>
  <c r="E11" i="5"/>
  <c r="E12" i="5"/>
  <c r="F14" i="5"/>
  <c r="G14" i="5"/>
  <c r="G15" i="5"/>
  <c r="G23" i="5"/>
  <c r="G24" i="5"/>
  <c r="G25" i="5"/>
  <c r="D26" i="5"/>
  <c r="E26" i="5"/>
  <c r="E27" i="5" s="1"/>
  <c r="G27" i="5" s="1"/>
  <c r="D27" i="5"/>
  <c r="G32" i="5"/>
  <c r="G33" i="5"/>
  <c r="D34" i="5"/>
  <c r="D52" i="5"/>
  <c r="G54" i="5"/>
  <c r="D57" i="5"/>
  <c r="E57" i="5"/>
  <c r="E59" i="5"/>
  <c r="E60" i="5" s="1"/>
  <c r="G60" i="5" s="1"/>
  <c r="D60" i="5"/>
  <c r="G62" i="5"/>
  <c r="G63" i="5"/>
  <c r="D64" i="5"/>
  <c r="E64" i="5"/>
  <c r="G66" i="5"/>
  <c r="G67" i="5"/>
  <c r="D68" i="5"/>
  <c r="E68" i="5"/>
  <c r="G68" i="5" s="1"/>
  <c r="G70" i="5"/>
  <c r="D71" i="5"/>
  <c r="E71" i="5"/>
  <c r="G71" i="5" s="1"/>
  <c r="D73" i="5"/>
  <c r="G73" i="5" s="1"/>
  <c r="E74" i="5"/>
  <c r="D76" i="5"/>
  <c r="G76" i="5" s="1"/>
  <c r="E77" i="5"/>
  <c r="G79" i="5"/>
  <c r="G93" i="5"/>
  <c r="D94" i="5"/>
  <c r="E94" i="5"/>
  <c r="E95" i="5" s="1"/>
  <c r="D99" i="5"/>
  <c r="D103" i="5" s="1"/>
  <c r="E99" i="5"/>
  <c r="G106" i="5"/>
  <c r="G107" i="5"/>
  <c r="D108" i="5"/>
  <c r="E108" i="5"/>
  <c r="G108" i="5" s="1"/>
  <c r="D111" i="5"/>
  <c r="E111" i="5"/>
  <c r="E112" i="5"/>
  <c r="G118" i="5"/>
  <c r="G119" i="5"/>
  <c r="D120" i="5"/>
  <c r="E120" i="5"/>
  <c r="F120" i="5" s="1"/>
  <c r="G124" i="5"/>
  <c r="D137" i="5"/>
  <c r="E137" i="5"/>
  <c r="F137" i="5" s="1"/>
  <c r="G142" i="5"/>
  <c r="D143" i="5"/>
  <c r="E143" i="5"/>
  <c r="G145" i="5"/>
  <c r="D146" i="5"/>
  <c r="E146" i="5"/>
  <c r="G146" i="5" s="1"/>
  <c r="G148" i="5"/>
  <c r="D149" i="5"/>
  <c r="E149" i="5"/>
  <c r="G151" i="5"/>
  <c r="D152" i="5"/>
  <c r="E152" i="5"/>
  <c r="G152" i="5" s="1"/>
  <c r="G154" i="5"/>
  <c r="D155" i="5"/>
  <c r="E155" i="5"/>
  <c r="G157" i="5"/>
  <c r="D162" i="5"/>
  <c r="E162" i="5"/>
  <c r="F162" i="5" s="1"/>
  <c r="G164" i="5"/>
  <c r="D166" i="5"/>
  <c r="E166" i="5"/>
  <c r="G166" i="5" s="1"/>
  <c r="G170" i="5"/>
  <c r="D171" i="5"/>
  <c r="G171" i="5" s="1"/>
  <c r="E171" i="5"/>
  <c r="G173" i="5"/>
  <c r="D174" i="5"/>
  <c r="D178" i="5" s="1"/>
  <c r="E174" i="5"/>
  <c r="E178" i="5" s="1"/>
  <c r="G183" i="5"/>
  <c r="D184" i="5"/>
  <c r="E184" i="5"/>
  <c r="G186" i="5"/>
  <c r="G187" i="5"/>
  <c r="D188" i="5"/>
  <c r="E188" i="5"/>
  <c r="E189" i="5" s="1"/>
  <c r="D189" i="5"/>
  <c r="D190" i="5" s="1"/>
  <c r="G184" i="5" l="1"/>
  <c r="G162" i="5"/>
  <c r="E167" i="5"/>
  <c r="G167" i="5" s="1"/>
  <c r="G143" i="5"/>
  <c r="G120" i="5"/>
  <c r="D112" i="5"/>
  <c r="D74" i="5"/>
  <c r="D84" i="5" s="1"/>
  <c r="D113" i="5" s="1"/>
  <c r="G64" i="5"/>
  <c r="D167" i="5"/>
  <c r="G149" i="5"/>
  <c r="E121" i="5"/>
  <c r="F121" i="5" s="1"/>
  <c r="D77" i="5"/>
  <c r="G77" i="5" s="1"/>
  <c r="E190" i="5"/>
  <c r="G190" i="5" s="1"/>
  <c r="G189" i="5"/>
  <c r="G112" i="5"/>
  <c r="G188" i="5"/>
  <c r="G178" i="5"/>
  <c r="D121" i="5"/>
  <c r="D179" i="5" s="1"/>
  <c r="G94" i="5"/>
  <c r="G59" i="5"/>
  <c r="E103" i="5"/>
  <c r="G103" i="5" s="1"/>
  <c r="G174" i="5"/>
  <c r="F178" i="5"/>
  <c r="F171" i="5"/>
  <c r="G137" i="5"/>
  <c r="D95" i="5"/>
  <c r="G95" i="5" s="1"/>
  <c r="D47" i="5"/>
  <c r="G34" i="5"/>
  <c r="G12" i="5"/>
  <c r="G11" i="5"/>
  <c r="G47" i="5"/>
  <c r="C167" i="5"/>
  <c r="C179" i="5" s="1"/>
  <c r="C84" i="5"/>
  <c r="G155" i="5"/>
  <c r="F155" i="5"/>
  <c r="G57" i="5"/>
  <c r="F57" i="5"/>
  <c r="F26" i="5"/>
  <c r="G26" i="5"/>
  <c r="F167" i="5"/>
  <c r="C27" i="5"/>
  <c r="F27" i="5" s="1"/>
  <c r="G102" i="5"/>
  <c r="G91" i="5"/>
  <c r="E84" i="5"/>
  <c r="F84" i="5" s="1"/>
  <c r="G80" i="5"/>
  <c r="G52" i="5"/>
  <c r="E179" i="5" l="1"/>
  <c r="F179" i="5" s="1"/>
  <c r="G74" i="5"/>
  <c r="G121" i="5"/>
  <c r="D18" i="5"/>
  <c r="G179" i="5"/>
  <c r="C113" i="5"/>
  <c r="C18" i="5" s="1"/>
  <c r="G84" i="5"/>
  <c r="E113" i="5"/>
  <c r="F113" i="5" l="1"/>
  <c r="G113" i="5"/>
  <c r="E18" i="5"/>
  <c r="G18" i="5" l="1"/>
  <c r="F18" i="5"/>
</calcChain>
</file>

<file path=xl/sharedStrings.xml><?xml version="1.0" encoding="utf-8"?>
<sst xmlns="http://schemas.openxmlformats.org/spreadsheetml/2006/main" count="407" uniqueCount="172">
  <si>
    <t>Итого по программе капитальных вложений</t>
  </si>
  <si>
    <t>Итого по программе капитального ремонта</t>
  </si>
  <si>
    <t>№ п/п</t>
  </si>
  <si>
    <t xml:space="preserve">Наименование объекта </t>
  </si>
  <si>
    <t>Программа капитальных вложений</t>
  </si>
  <si>
    <t>Программа капитального ремонта</t>
  </si>
  <si>
    <t>Капитальные вложения в строительство объектов социально-культурного назначения (240230)</t>
  </si>
  <si>
    <t>Итого по подстатье 240230</t>
  </si>
  <si>
    <t>Капитальные вложения в строительство административных зданий  (240240)</t>
  </si>
  <si>
    <t>Итого по подстатье 111070</t>
  </si>
  <si>
    <t>Товары и услуги, не отнесенные к другим подстатьям (111070)</t>
  </si>
  <si>
    <t>Капитальный ремонт объектов социально-культурного назначения (240330)</t>
  </si>
  <si>
    <t>Итого по подстатье 240330</t>
  </si>
  <si>
    <t>Капитальный ремонт административных зданий (240340)</t>
  </si>
  <si>
    <t>Итого по подстатье 240340</t>
  </si>
  <si>
    <t>Итого по подстатье 240240</t>
  </si>
  <si>
    <t xml:space="preserve">Министерство по социальной защите и труду Приднестровской Молдавской Республики </t>
  </si>
  <si>
    <t xml:space="preserve">Министерство обороны Приднестровской Молдавской Республики </t>
  </si>
  <si>
    <t>Продолжение работ по капитальному ремонту здания № 1, казарма-столовая, военный городок № 11, г. Рыбница</t>
  </si>
  <si>
    <t>Приднестровский государственный университет им. Т.Г. Шевченко</t>
  </si>
  <si>
    <t>Разработка проектно-сметной документации</t>
  </si>
  <si>
    <t xml:space="preserve">Экспертиза проектно-сметной документации </t>
  </si>
  <si>
    <t xml:space="preserve">Итого </t>
  </si>
  <si>
    <t>Реконструкция  терапевтического корпуса ГУ "Республиканская клиническая больница" под размещение обучающего (симуляционного) центра и администрации ГУ "Республиканская клиническая больница", расположенного по адресу: г. Тирасполь, ул. Мира, 33, в том числе проектные работы</t>
  </si>
  <si>
    <t>1.</t>
  </si>
  <si>
    <t>ДОХОДЫ ВСЕГО, в том числе:</t>
  </si>
  <si>
    <t>2.</t>
  </si>
  <si>
    <t>РАСХОДЫ ВСЕГО, в том числе:</t>
  </si>
  <si>
    <t xml:space="preserve">Капитальный ремонт отделения переливания крови, ГУ "Республиканская клиническая больница", расположенного по адресу:  г. Тирасполь, ул. Мира, 33  </t>
  </si>
  <si>
    <t>Капитальный ремонт учебного корпуса № 4 (Г) ГОУ "ПГУ им. Т. Г. Шевченко", расположенного по адресу: г. Тирасполь, ул. Свердлова, 73</t>
  </si>
  <si>
    <t xml:space="preserve">Министерство экономического развития Приднестровской Молдавской Республики </t>
  </si>
  <si>
    <t>Итого</t>
  </si>
  <si>
    <t xml:space="preserve">Министерство здравоохранения Приднестровской Молдавской Республики </t>
  </si>
  <si>
    <t>Государственная администрация г. Тирасполя</t>
  </si>
  <si>
    <t>Создание Государственного историко-краеведческого музея (в составе Екатерининского парка в г.Тирасполе) (3-й этап), в том числе проектные работы</t>
  </si>
  <si>
    <t>Министерство экономического развития Приднестровской Молдавской Республики</t>
  </si>
  <si>
    <t>Капитальный ремонт литер "М", столовая в ГУП "ОК "Днестровские зори"</t>
  </si>
  <si>
    <t>Уточненный план</t>
  </si>
  <si>
    <t xml:space="preserve">Факт             </t>
  </si>
  <si>
    <t>Прочие поступления</t>
  </si>
  <si>
    <t>Разработка проектно-сметной документации (в том числе кредиторская задолженность за 2024 год – 122 983 рубля)</t>
  </si>
  <si>
    <t>Экспертиза проектно-сметной документации  по строительству зданий и сооружений (в том числе кредиторская задолженность за 2024 год – 675 рублей)</t>
  </si>
  <si>
    <t>3.</t>
  </si>
  <si>
    <t>4.</t>
  </si>
  <si>
    <t xml:space="preserve">Строительство не завершенного строительством здания под пищеблок и прачечный блок ГУ "Республиканская клиническая больница", расположенного  по адресу: г. Тирасполь, ул. Мира, 33, в том числе проектные работы  </t>
  </si>
  <si>
    <t>Реконструкция  терапевтического корпуса ГУ "Республиканская клиническая больница" под размещение обучающего (симуляционного) центра и администрации ГУ "Республиканская клиническая больница", расположенного по адресу:  г. Тирасполь, ул. Мира, 33, в том числе проектные работы</t>
  </si>
  <si>
    <t>Реконструкция здания (санитарные узлы) ГОУ СПО "Приднестровский государственный медицинский колледж им. Л. А. Тарасевича", расположенного по адресу: г. Бендеры, ул. Гагарина, 25, в том числе проектные работы (в том числе кредиторская задолжность за 2024 год – 64 174 рубля)</t>
  </si>
  <si>
    <t>ОСТАТКИ, сложившиеся по состоянию на 01.01.2025 г., ВСЕГО, в том числе:</t>
  </si>
  <si>
    <t>1.1.</t>
  </si>
  <si>
    <t>Отчисления от единого таможенного платежа</t>
  </si>
  <si>
    <t>1.2.</t>
  </si>
  <si>
    <t>2.1.</t>
  </si>
  <si>
    <t>Отчисления от единого таможенного платежа в размере с 1 января по 30 апреля 2025 года 31,62 процента, с 1 мая по 31 декабря 2025 года – 7,58 процента</t>
  </si>
  <si>
    <t>Реконструкция 1-го, 3-го и 4-го этажей кардиологического корпуса, лит. С, ГУ "Республиканская клиническая больница", расположенного по адресу: г. Тирасполь, ул. Мира, 33 (с заменой лифта и устройством шатровой кровли), в том числе проектные работы</t>
  </si>
  <si>
    <t>5.</t>
  </si>
  <si>
    <t>6.</t>
  </si>
  <si>
    <t>7.</t>
  </si>
  <si>
    <t>Реконструкция поликлиники ГУ "Слободзейская центральная районная больница", расположенной по адресу:  г. Слободзея, ул. Ленина, 98 "а", в том числе проектные работы и   благоустройство</t>
  </si>
  <si>
    <t>8.</t>
  </si>
  <si>
    <t>Реконструкция поликлиники ГУ "Григориопольская центральная районная больница", расположенной по адресу: г. Григориополь, ул. Дзержинского, 34, в том числе проектные работы и благоустройство</t>
  </si>
  <si>
    <t>9.</t>
  </si>
  <si>
    <t xml:space="preserve">Устройство приточно-вытяжной вентиляции ФАПа с. Янтарное ГУ "Каменская центральная районная больница", расположенного по адресу: с. Янтарное, ул. Ленина, 18 А </t>
  </si>
  <si>
    <t>10.</t>
  </si>
  <si>
    <t>Реконструкция операционного блока, отделения хирургии № 1, отделения гнойной хирургии,  ГУ "Рыбницкая центральная районная больница", расположенных по адресу:  г. Рыбница, ул. Грибоедова, 3, в том числе проектные работы (в том числе кредиторская задолжность за 2024 год – 59 766 рублей)</t>
  </si>
  <si>
    <t>11.</t>
  </si>
  <si>
    <t>Реконструкция педиатрического стационара ГУ «Республиканский центр матери и ребенка» по адресу: г. Тирасполь, ул. 1 Мая, 58, в том числе   проектные работы (в том числе кредиторская задолжность за 2024 год – 134 615 рублей)</t>
  </si>
  <si>
    <t>12.</t>
  </si>
  <si>
    <t>Благоустройство прилегающей территории приемного отделения скорой медицинской помощи ГУ "Каменская центральная районная больница", расположенного по адресу: г. Каменка, ул. Кирова, 300/2</t>
  </si>
  <si>
    <t>13.</t>
  </si>
  <si>
    <t>Восстановление электроснабжения ГУ «Бендерский центр матери и ребенка», расположенного по адресу: г. Бендеры, ул. Протягайловская, 6, в том числе проектные работы (наружные и внутренние электросети) (в том числе кредиторская задолжность за 2024 год – 379 402 рубля)</t>
  </si>
  <si>
    <t>Строительство пристройки к зданию корпуса ГУ "Тираспольский психоневрологический дом-интернат", расположенному по адресу: г. Тирасполь, ул. Гвардейская, 9, в том числе проектные работы</t>
  </si>
  <si>
    <t>Оборудование пищеблока механической  (приточно-вытяжной) вентиляцией ГОУ "Бендерская С(К)ОШИ III, IV, VII видов", расположенного по адресу: г. Бендеры, ул. 12 Октября, 81в</t>
  </si>
  <si>
    <t>Реконструкция Тираспольского городского стадиона им. Е. Я. Шинкаренко (2 этап), расположенного по адресу: г. Тирасполь,  ул. Мира, 21, и ледового катка, расположенного по адресу: г. Тирасполь, ул.Синева, 3,  в том числе проектные работы</t>
  </si>
  <si>
    <t>Государственная администрация г. Бендеры</t>
  </si>
  <si>
    <t>Создание спортивного комплекса на территории МОУ "БСОШ № 15", расположенного по адресу: г. Бендеры,  ул. Т. Кручок, 17, в том числе проектные работы</t>
  </si>
  <si>
    <t>Государственная администрация Григориопольского района и г. Григориополя</t>
  </si>
  <si>
    <t>Реконструкция картодрома, расположенного по адресу : г. Григориополь, ул. Васканова, б/н (в том числе кредиторская задолженность за 2024 год – 3 072 494 рубля)</t>
  </si>
  <si>
    <t>Реконструкция административного-хозяйственного комплекса строений МОУ "Григориопольская ОСШ 2 им. А. Стоева с лицейскими классами", расположенного по адресу: г. Григориополь,  ул. К. Маркса, 187</t>
  </si>
  <si>
    <t>Государственная администрация Рыбницкого района и г. Рыбницы</t>
  </si>
  <si>
    <t xml:space="preserve">Строительство спортивно-актового зала под спортивные залы бокса МУДО "ДЮСШ г. Рыбница", расположенного по адресу: г. Рыбница, ул. Юбилейная, 33 </t>
  </si>
  <si>
    <t>Благоустройство набережной р. Днестр по ул. Вальченко (вдоль жилого дома № 33 по ул. Вальченко до моста Рыбница – Резина)</t>
  </si>
  <si>
    <t>Государственная администрация Каменского района и г. Каменка</t>
  </si>
  <si>
    <t>Восстановление парка Витгенштейна, г. Каменка, в том числе проектные работы (в том числе кредиторская задолженность за 2024 год – 225 231 рубль)</t>
  </si>
  <si>
    <t>Приднестровский государственный университет им. Т. Г. Шевченко</t>
  </si>
  <si>
    <t>Благоустройство студенческого городка ГОУ "ПГУ им. Т. Г. Шевченко" ( в том числе кредиторская задолженность за 2024 год – 129 рублей)</t>
  </si>
  <si>
    <t>Завершение строительства базы отдыха "Прометей", расположенной по адресу: Слободзейский район, земли Кицканского лесничества ГУП "РЛПХ" ( в том числе кредиторская задолженность за 2024 год – 415 640 рублей)</t>
  </si>
  <si>
    <t>Государственная служба по культуре и историческому наследию Приднестровской Молдавской Республики</t>
  </si>
  <si>
    <t>Реконструкция  с усилением фундамента учебного корпуса "ГОУ ВПО "Приднестровский государственный институт искусств им. А. Г. Рубинштейна", расположенного по адресу: г. Тирасполь, ул. Луначарского, 26, в том числе проектные работы</t>
  </si>
  <si>
    <t>Министерство внутренних дел Приднестровской Молдавской Республики</t>
  </si>
  <si>
    <t>Государственная служба управления документацией и архивами Приднестровской Молдавской Республики</t>
  </si>
  <si>
    <t>Реконструкция газовой котельной УБЭПиК И УУР, расположенной по адресу: г. Тирасполь, ул. К. Либкнехта, 167 (в том числе кредиторская задолженность – 410 785 рублей)</t>
  </si>
  <si>
    <t>Реконструкция здания государственных архивов, расположенного по адресу: г. Тирасполь, ул. Текстильщиков, 36, в том числе проектные работы</t>
  </si>
  <si>
    <t>Капитальные вложения в строительство коммунальных объектов (240250)</t>
  </si>
  <si>
    <t>Мероприятия по технологическому присоединению всех объектов (блокпостов) республики к сетям электроснабжения, в т. ч. проектные, строительно-монтажные, пуско-наладочные работы</t>
  </si>
  <si>
    <t>Итого по подстатье 240250</t>
  </si>
  <si>
    <t>Капитальные вложения в строительство прочих объектов (240270)</t>
  </si>
  <si>
    <t>Государственный таможенный комитет Приднестровской Молдавской Республики</t>
  </si>
  <si>
    <t>Устройство фундамента для грузовых платформенных весов на ТПП "Вадул-луй-Водэ", в том числе благоустройство прилегающей территории, вынос инженерных сетей и проектные работы по адресу: Дубоссарский район, полоса отвода автомобильной дороги Тирасполь-Рыбница-Кошница, на отм.0+100м (в том числе кредиторская задолженность за 2024 год – 278 600 рублей)</t>
  </si>
  <si>
    <t>Строительство общественного туалета на ТПП "Бендеры (Каушаны)", расположенном по адресу: г. Бендеры, ул. 40 лет МССР, в том числе проектные работы и благоустройство территории (в том числе кредиторская задолженность за 2024 год – 68 872 рубля)</t>
  </si>
  <si>
    <t>Министерство просвещения Приднестровской Молдавской Республики</t>
  </si>
  <si>
    <t>Изготовление и монтаж металлического ограждения и калитки ГОУ СПО "Бендерский педагогический колледж", расположенного по адресу: г. Бендеры, ул. П. Морозова, 8, со стороны ул. Интернационалистов, г. Бендеры.</t>
  </si>
  <si>
    <t>Итого по подстатье 240270</t>
  </si>
  <si>
    <t>Экспертиза проектно-сметной документации по капитальному ремонту зданий и сооружений ( в том числе кредиторская задолженность за 2024 год – 2 382 рубля)</t>
  </si>
  <si>
    <t>Капитальный ремонт инфекционного корпуса, лит. И, ГУ "Республиканская клиническая больница", расположенного по адресу:  г. Тирасполь, ул. Мира, 33  (2 этап), в том числе проектные работы</t>
  </si>
  <si>
    <t>Капитальный ремонт инфекционного корпуса, лит. И, ГУ "Республиканская клиническая больница", расположенного по адресу: г. Тирасполь, ул. Мира, 33 (1 этап), в том числе проектные работы</t>
  </si>
  <si>
    <t>Капитальный ремонт помещений скорой медицинской помощи, приемного отделения  ГУ "Каменская центральная районная больница", расположенных по адресу: г. Каменка, ул. Кирова, 300/2, в том числе проектные работы (в том числе кредиторская задолжность за 2024 год – 1 741 748 рублей)</t>
  </si>
  <si>
    <t>Капитальный ремонт СВА с. Протягайловка ГУ "Бендерский центр амбулаторно-поликлинической помощи", расположенной по адресу: с. Протягайловка, пер. Первомайский, 6 (в том числе кредиторская задолжность за 2024 год – 394 456 рублей)</t>
  </si>
  <si>
    <t xml:space="preserve">Капитальный ремонт ГУЗ "Днестровская городская больница", расположенного по адресу: г. Днестровск, ул. Терпиловского, 1 (замена оконных блоков) </t>
  </si>
  <si>
    <t>Капитальный ремонт здания компьютерной томографии ГУ "Республиканская клиническая больница", расположенного по адресу: г. Тирасполь, ул. Мира, 33</t>
  </si>
  <si>
    <t>Капитальный ремонт мягкой кровли корпуса отделения химиотерапии   ГУ «Республиканская клиническая больница», расположенного по адресу: г. Тирасполь, ул. Мира, 33 (в том числе кредиторская задолжность за 2024 год – 47 438 рублей)</t>
  </si>
  <si>
    <t>Капитальный ремонт хозяйственного блока, неврологического, кардиологического   и терапевтического отделений ГУ "Рыбницкая центральная районная   больница", расположенных по адресу: г. Рыбница, ул. Грибоедова, 3, в том   числе проектные работы (в том числе кредиторская задолжность за 2024 год – 369 867 рублей)</t>
  </si>
  <si>
    <t>Капитальный ремонт санитарных узлов ГУ «Каменская центральная районная больница», расположенных по адресу: г. Каменка, ул. Кирова, 300</t>
  </si>
  <si>
    <t>Капитальный ремонт СВА с. Парканы ГУ "Бендерский центр амбулаторно-поликлинической помощи", расположенной по адресу: с. Парканы, ул. Ленина, 83, в том числе проектные работы и благоустройство</t>
  </si>
  <si>
    <t>Капитальный ремонт ГУ «Бендерская центральная городская больница», расположенного по адресу: г. Бендеры, ул. Б. Восстания, 146, в том числе проектные работы (в том числе кредиторская задолжность за 2024 год – 224 942 рубля)</t>
  </si>
  <si>
    <t>Капитальный ремонт рентген-кабинета в противотуберкулезном диспансере ГУ «Республиканская клиническая больница», расположенном по адресу: г. Тирасполь, ул. Мира, 33, в том числе проектные работы</t>
  </si>
  <si>
    <t>Государственная администрация г. Днестровска</t>
  </si>
  <si>
    <t>Капитальный ремонт городского стадиона, расположенного по адресу: г. Днестровск, ул. Строителей</t>
  </si>
  <si>
    <t>Капитальный ремонт парка "Октябрьский" в г. Бендеры, в том числе проектные работы (в том числе кредиторская задолженность за 2024 год – 107 844 рубля)</t>
  </si>
  <si>
    <t>Государственная администрация Слободзейского района и г.Слободзеи</t>
  </si>
  <si>
    <t>Капитальный ремонт Дома культуры с. Коротное</t>
  </si>
  <si>
    <t>Государственная администрация Каменского района и г. Каменки</t>
  </si>
  <si>
    <t xml:space="preserve">Капитальный ремонт МОУ "Каменская ОСШ № 3", расположенного по адресу:  г. Каменка, ул. Кирова, 59, в том числе проектные работы </t>
  </si>
  <si>
    <t>Капитальный ремонт учебного корпуса № 11 (экономический факультет)  ГОУ "ПГУ им. Т. Г. Шевченко", расположенного по адресу: г. Тирасполь,  бульвар Гагарина, 2</t>
  </si>
  <si>
    <t>Капитальный ремонт учебного корпуса № 3 ГОУ "ПГУ им. Т.Г. Шевченко", расположенного по адресу: г. Тирасполь, ул. 25 Октября, 128</t>
  </si>
  <si>
    <t>Капитальный ремонт учебного корпуса № 11 (экономический факультет) ГОУ "ПГУ им. Т. Г. Шевченко", расположенного по адресу: г. Тирасполь,  бульвар Гагарина, 2</t>
  </si>
  <si>
    <t xml:space="preserve">Государственная служба по культуре и историческому наследию   Приднестровской Молдавской Республики </t>
  </si>
  <si>
    <t>Капитальный ремонт здания, литер А, ГУ "Приднестровский государственный художественный музей", расположенного по адресу: г. Бендеры, ул. Калинина, 43</t>
  </si>
  <si>
    <t>Капитальный ремонт учебного корпуса ГОУ ВПО "Приднестровской государственный институт им. А. Г. Рубинштейна", расположенного по адресу: г. Тирасполь, ул. Луначарского, 26</t>
  </si>
  <si>
    <t xml:space="preserve">Министерство внутренних дел Приднестровской Молдавской Республики </t>
  </si>
  <si>
    <t>Капитальный ремонт административного здания УГАИ, расположенного по адресу: г. Бендеры, ул. Тимирязева, 2а, в том числе проектные работы</t>
  </si>
  <si>
    <t>Участие Правительства в осуществлении отдельных программ (290 000)</t>
  </si>
  <si>
    <t>Мероприятия по благоустройству и сохранению мест захоронений Героев Советского Союза, полных кавалеров ордена Славы и мемориалов воинской славы Великой Отечественной войны на 2023–2025 годы</t>
  </si>
  <si>
    <t>Благоустройство Мемориала воинской славы (устройство стелы, облицовка стен гранитными плитами, мощение тротуарной плиткой), г. Бендеры, площадь Героев</t>
  </si>
  <si>
    <t>Государственная администрация г. Дубоссарского района и г.Дубоссары</t>
  </si>
  <si>
    <t>Капитальный ремонт скульптурной композиции, капитальный ремонт стен, благоустройство территории, установка памятных плит, устройство ограждения Мемориала жертвам фашизма, г. Дубоссары, ул. Зои   Космодемьянской, 22а</t>
  </si>
  <si>
    <t>Благоустройство территории, ремонт памятников, освещение Кургана Славы, Дубоссарский район, трасса Тирасполь–Дубоссары</t>
  </si>
  <si>
    <t>Итого по мероприятиям по благоустройству и сохранению мест захоронений Героев Советского Союза, полных кавалеров ордена Славы и мемориалов воинской славы Великой Отечественной войны на 2024–2025 годы</t>
  </si>
  <si>
    <t>Итого по подстатье 290 000</t>
  </si>
  <si>
    <t xml:space="preserve">и местных бюджетов, специальных бюджетных счетов </t>
  </si>
  <si>
    <t>2.2</t>
  </si>
  <si>
    <t>-</t>
  </si>
  <si>
    <t>за 2025 год</t>
  </si>
  <si>
    <t>Реконструкция операционного блока ГУ "Дубоссарская центральная районная больница", расположенного по адресу: г. Дубоссары, ул. Фрунзе, 46</t>
  </si>
  <si>
    <t>14.</t>
  </si>
  <si>
    <t>Реконструкция отделения гинекологии под отделение гемодиализа ГУ "Рыбницкая центральная районная больница", расположенного по адресу: г. Рыбница, ул. Грибоедова, 3, в том числе проектные работы</t>
  </si>
  <si>
    <t>15.</t>
  </si>
  <si>
    <t>Благоустройство ГУ "Республиканская клиническая больница", расположенного по адресу: г. Тирасполь, ул. Мира, 33</t>
  </si>
  <si>
    <t>Реконструкция здания литер Ф под автономную водогрейную газовую котельную, суммарной мощностью 1,5 Мвт, для отопления и горячего водоснабжения зданий на территории ГУП "ОК "Днестровские зори", в том числе проектные работы</t>
  </si>
  <si>
    <t>Министерство здравоохранения Приднестровской Молдавской Республики</t>
  </si>
  <si>
    <t>Мероприятия по прокладке кабелей связи ТФСОП, ведомственных сетей ГУ «Республиканская клиническая больница» и подключению объектов учреждения к сети Интернет по технологии FTTx</t>
  </si>
  <si>
    <t>Министерство цифрового развития, связи и массовых коммуникаций Приднестровской Молдавской Республики</t>
  </si>
  <si>
    <t>Капитальный ремонт части административного здания лит. А, состоящей из помещений 2-го этажа: № 5–9, 11–28, 40, 41, общей площадью – 588,2 кв. м, расположенного по адресу: г. Тирасполь, ул. Свердлова, 57</t>
  </si>
  <si>
    <t>Отчет об исполнения основных характеристик, источников формирования и направления расходования средств Фонда капитальных вложений Приднестровской Молдавской Республики за 2025 год</t>
  </si>
  <si>
    <t>16.</t>
  </si>
  <si>
    <t>17.</t>
  </si>
  <si>
    <t>Реконструкция отделения восстановительного лечения и физиотерапии, лит. З, ГУ "Республиканский госпиталь инвалидов Великой Отечественной войны", расположенного по адресу: г. Тирасполь, ул. Юности, 33, в том числе проектные работы</t>
  </si>
  <si>
    <t>Строительство административно-бытового здания с переходной галереей, пункта охраны, комплекса гаражей машин СМП, ремонтной зоны с автомойкой государственного учреждения "Республиканский центр скорой медицинской помощи", расположенного по адресу: г. Тирасполь</t>
  </si>
  <si>
    <t>Реконструкция Тираспольского городского стадиона им. Е.Я. Шинкаренко (3 этап), расположенного по адресу: г.Тирасполь, ул. Мира, 21, в том числе проектные работы</t>
  </si>
  <si>
    <t>Реконструкции здания бывшей школы села Суклея, расположенной по адресу: село Суклея, улица Гагарина, 136, для размещения совершеннолетних граждан с особыми потребностями в развитии, в том числе проектные работы</t>
  </si>
  <si>
    <t>Правительство Приднестровской Молдавской Республики</t>
  </si>
  <si>
    <t>Приобретение комплекса строений, расположенного по адресу: г. Тирасполь, ул.  Ленина, д. 1/1</t>
  </si>
  <si>
    <t>Капитальный ремонт ПКиО "Победа" (1 этап), в том числе проектные работы</t>
  </si>
  <si>
    <t>Капитальный ремонт общежития ГОУ "ПГУ им. Т. Г. Шевченко", расположенного по адресу: г.Бендеры, ул. Ползунова, 7</t>
  </si>
  <si>
    <t>Первоначально утвержденный план</t>
  </si>
  <si>
    <t>% исполнения первоначально утвержденного плана</t>
  </si>
  <si>
    <t>% исполнения уточненного плана</t>
  </si>
  <si>
    <t>Резерв Фонда капитальных вложений Приднестровской Молдавской Республики</t>
  </si>
  <si>
    <t xml:space="preserve">к отчету об исполнении республиканского </t>
  </si>
  <si>
    <t>Дефицит Фонда капитальных вложений Приднестровской Молдавской Республики</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</si>
  <si>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</si>
  <si>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t>Приложение № 27</t>
  </si>
  <si>
    <r>
      <t>1</t>
    </r>
    <r>
      <rPr>
        <sz val="10"/>
        <color rgb="FF00B0F0"/>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</si>
</sst>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_-;\-* #,##0_-;_-* &quot;-&quot;_-;_-@_-"/>
    <numFmt numFmtId="165" formatCode="_-* #,##0.00_-;\-* #,##0.00_-;_-* &quot;-&quot;??_-;_-@_-"/>
    <numFmt numFmtId="166" formatCode="_-* #,##0.00\ _L_-;\-* #,##0.00\ _L_-;_-* &quot;-&quot;??\ _L_-;_-@_-"/>
    <numFmt numFmtId="167" formatCode="0.0"/>
  </numFmts>
  <fonts count="1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b/>
      <sz val="10"/>
      <name val="Times New Roman"/>
      <family val="1"/>
      <charset val="204"/>
    </font>
    <font>
      <sz val="10"/>
      <name val="Times New Roman"/>
      <family val="1"/>
      <charset val="204"/>
    </font>
    <font>
      <sz val="10"/>
      <name val="Arial"/>
      <family val="2"/>
      <charset val="204"/>
    </font>
    <font>
      <sz val="10"/>
      <name val="Arial Cyr"/>
      <charset val="204"/>
    </font>
    <font>
      <b/>
      <u/>
      <sz val="10"/>
      <name val="Times New Roman"/>
      <family val="1"/>
      <charset val="204"/>
    </font>
    <font>
      <sz val="10"/>
      <color rgb="FF00B0F0"/>
      <name val="Times New Roman"/>
      <family val="1"/>
      <charset val="204"/>
    </font>
    <font>
      <sz val="10"/>
      <color theme="1"/>
      <name val="Times New Roman"/>
      <family val="1"/>
      <charset val="204"/>
    </font>
    <font>
      <sz val="10"/>
      <color theme="1"/>
      <name val="Calibri"/>
      <family val="2"/>
      <charset val="204"/>
      <scheme val="minor"/>
    </font>
    <font>
      <b/>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4">
    <xf numFmtId="0" fontId="0" fillId="0" borderId="0"/>
    <xf numFmtId="0" fontId="2" fillId="0" borderId="0"/>
    <xf numFmtId="43" fontId="2" fillId="0" borderId="0" applyFont="0" applyFill="0" applyBorder="0" applyAlignment="0" applyProtection="0"/>
    <xf numFmtId="166" fontId="2"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6" fillId="0" borderId="0"/>
  </cellStyleXfs>
  <cellXfs count="109">
    <xf numFmtId="0" fontId="0" fillId="0" borderId="0" xfId="0"/>
    <xf numFmtId="3" fontId="3" fillId="0" borderId="1" xfId="0" applyNumberFormat="1" applyFont="1" applyBorder="1" applyAlignment="1">
      <alignment horizontal="center" vertical="center" wrapText="1"/>
    </xf>
    <xf numFmtId="167" fontId="3" fillId="0" borderId="1" xfId="0" applyNumberFormat="1" applyFont="1" applyBorder="1" applyAlignment="1">
      <alignment horizontal="center" vertical="center" wrapText="1"/>
    </xf>
    <xf numFmtId="3"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7" fontId="4"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right" vertical="center" wrapText="1"/>
    </xf>
    <xf numFmtId="3" fontId="4" fillId="0" borderId="0" xfId="0" applyNumberFormat="1" applyFont="1" applyAlignment="1">
      <alignment horizontal="center" vertical="center" wrapText="1"/>
    </xf>
    <xf numFmtId="167" fontId="4" fillId="0" borderId="0" xfId="0" applyNumberFormat="1" applyFont="1" applyAlignment="1">
      <alignment horizontal="center" vertical="center" wrapText="1"/>
    </xf>
    <xf numFmtId="3" fontId="4" fillId="0" borderId="0" xfId="0" applyNumberFormat="1" applyFont="1" applyAlignment="1">
      <alignment horizontal="right" vertical="center"/>
    </xf>
    <xf numFmtId="3" fontId="4" fillId="0" borderId="0" xfId="0" applyNumberFormat="1" applyFont="1" applyAlignment="1">
      <alignment horizontal="center" vertical="center"/>
    </xf>
    <xf numFmtId="167" fontId="4" fillId="0" borderId="0" xfId="0" applyNumberFormat="1" applyFont="1" applyAlignment="1">
      <alignment horizontal="right" vertical="center"/>
    </xf>
    <xf numFmtId="167" fontId="4" fillId="0" borderId="0" xfId="0" applyNumberFormat="1" applyFont="1" applyAlignment="1">
      <alignment horizontal="righ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167" fontId="3" fillId="0" borderId="0" xfId="0" applyNumberFormat="1"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3" fontId="3" fillId="0" borderId="1" xfId="0" applyNumberFormat="1" applyFont="1" applyBorder="1" applyAlignment="1">
      <alignment horizontal="center" vertical="center"/>
    </xf>
    <xf numFmtId="3" fontId="3" fillId="0" borderId="1" xfId="0" applyNumberFormat="1" applyFont="1" applyBorder="1" applyAlignment="1">
      <alignment horizontal="right" vertical="center" wrapText="1"/>
    </xf>
    <xf numFmtId="43" fontId="4" fillId="0" borderId="1" xfId="0" applyNumberFormat="1" applyFont="1" applyBorder="1" applyAlignment="1">
      <alignment horizontal="center" vertical="center"/>
    </xf>
    <xf numFmtId="3" fontId="4" fillId="0" borderId="0" xfId="0" applyNumberFormat="1" applyFont="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167" fontId="4" fillId="0" borderId="1" xfId="0" applyNumberFormat="1" applyFont="1" applyBorder="1" applyAlignment="1">
      <alignment horizontal="center" vertical="center"/>
    </xf>
    <xf numFmtId="0" fontId="3" fillId="0" borderId="1" xfId="0" applyFont="1" applyBorder="1" applyAlignment="1">
      <alignment horizontal="left" vertical="center" wrapText="1"/>
    </xf>
    <xf numFmtId="43" fontId="3" fillId="0" borderId="1"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right" vertical="center" wrapText="1"/>
    </xf>
    <xf numFmtId="164" fontId="4" fillId="0" borderId="1" xfId="0" applyNumberFormat="1" applyFont="1" applyBorder="1" applyAlignment="1">
      <alignment horizontal="center" vertical="center" wrapText="1"/>
    </xf>
    <xf numFmtId="3" fontId="3" fillId="2" borderId="1" xfId="0" applyNumberFormat="1" applyFont="1" applyFill="1" applyBorder="1" applyAlignment="1">
      <alignment horizontal="right" vertical="center" wrapText="1"/>
    </xf>
    <xf numFmtId="0" fontId="7" fillId="0" borderId="1" xfId="0" applyFont="1" applyBorder="1" applyAlignment="1">
      <alignment horizontal="center" vertical="center" wrapText="1"/>
    </xf>
    <xf numFmtId="167" fontId="7" fillId="0" borderId="1" xfId="0" applyNumberFormat="1" applyFont="1" applyBorder="1" applyAlignment="1">
      <alignment horizontal="center" vertical="center" wrapText="1"/>
    </xf>
    <xf numFmtId="0" fontId="3" fillId="2" borderId="1" xfId="0" applyFont="1" applyFill="1" applyBorder="1" applyAlignment="1">
      <alignment horizontal="center" vertical="center"/>
    </xf>
    <xf numFmtId="3" fontId="4" fillId="2" borderId="1" xfId="0" applyNumberFormat="1" applyFont="1" applyFill="1" applyBorder="1" applyAlignment="1">
      <alignment horizontal="right" vertical="center" wrapText="1"/>
    </xf>
    <xf numFmtId="3" fontId="4" fillId="2" borderId="1" xfId="0" applyNumberFormat="1" applyFont="1" applyFill="1" applyBorder="1" applyAlignment="1">
      <alignment horizontal="center" vertical="center" wrapText="1"/>
    </xf>
    <xf numFmtId="167"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3"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0" fontId="3" fillId="2" borderId="1" xfId="0" applyFont="1" applyFill="1" applyBorder="1" applyAlignment="1">
      <alignment vertical="center" wrapText="1"/>
    </xf>
    <xf numFmtId="3" fontId="3" fillId="2" borderId="1" xfId="0" applyNumberFormat="1" applyFont="1" applyFill="1" applyBorder="1" applyAlignment="1">
      <alignment horizontal="right" vertical="center"/>
    </xf>
    <xf numFmtId="0" fontId="3"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167" fontId="7" fillId="2" borderId="1" xfId="0" applyNumberFormat="1" applyFont="1" applyFill="1" applyBorder="1" applyAlignment="1">
      <alignment horizontal="center" vertical="center"/>
    </xf>
    <xf numFmtId="167"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7" fillId="2" borderId="1" xfId="0" applyFont="1" applyFill="1" applyBorder="1" applyAlignment="1">
      <alignment horizontal="center" vertical="center" wrapText="1"/>
    </xf>
    <xf numFmtId="43" fontId="3" fillId="3" borderId="1" xfId="0" applyNumberFormat="1" applyFont="1" applyFill="1" applyBorder="1" applyAlignment="1">
      <alignment horizontal="center" vertical="center"/>
    </xf>
    <xf numFmtId="0" fontId="4" fillId="2" borderId="1" xfId="0" applyFont="1" applyFill="1" applyBorder="1" applyAlignment="1">
      <alignment vertical="center" wrapText="1"/>
    </xf>
    <xf numFmtId="3"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shrinkToFit="1"/>
    </xf>
    <xf numFmtId="0" fontId="9" fillId="2" borderId="1"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2" borderId="1" xfId="0" applyFont="1" applyFill="1" applyBorder="1" applyAlignment="1">
      <alignment horizontal="center" vertical="center" wrapText="1" shrinkToFit="1"/>
    </xf>
    <xf numFmtId="0" fontId="10" fillId="0" borderId="1" xfId="0" applyFont="1" applyBorder="1"/>
    <xf numFmtId="0" fontId="10" fillId="0" borderId="1" xfId="0" applyFont="1" applyBorder="1" applyAlignment="1">
      <alignment horizont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3" fontId="11" fillId="0" borderId="1" xfId="0" applyNumberFormat="1" applyFont="1" applyBorder="1" applyAlignment="1">
      <alignment horizontal="right" vertical="center" wrapText="1"/>
    </xf>
    <xf numFmtId="0" fontId="3" fillId="2" borderId="5" xfId="0" applyFont="1" applyFill="1" applyBorder="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cellXfs>
  <cellStyles count="24">
    <cellStyle name="Обычный" xfId="0" builtinId="0"/>
    <cellStyle name="Обычный 2" xfId="1" xr:uid="{00000000-0005-0000-0000-000001000000}"/>
    <cellStyle name="Обычный 2 3" xfId="23" xr:uid="{9ECFAE12-D8AA-485F-9689-137F360C7FEC}"/>
    <cellStyle name="Обычный 3" xfId="21" xr:uid="{DB2EC7F2-25B6-4FF6-B4FE-0BE2CBFD7E63}"/>
    <cellStyle name="Обычный 4" xfId="20" xr:uid="{DDD82372-F465-4B6D-A7B3-F1886EC8A72B}"/>
    <cellStyle name="Финансовый 2" xfId="2" xr:uid="{00000000-0005-0000-0000-000002000000}"/>
    <cellStyle name="Финансовый 2 2" xfId="7" xr:uid="{00000000-0005-0000-0000-000003000000}"/>
    <cellStyle name="Финансовый 2 2 2" xfId="19" xr:uid="{68B4DAB4-C355-4D77-B6CF-0F6A8E386EFF}"/>
    <cellStyle name="Финансовый 2 3" xfId="5" xr:uid="{00000000-0005-0000-0000-000004000000}"/>
    <cellStyle name="Финансовый 2 3 2" xfId="9" xr:uid="{00000000-0005-0000-0000-000005000000}"/>
    <cellStyle name="Финансовый 2 3 3" xfId="11" xr:uid="{00000000-0005-0000-0000-000006000000}"/>
    <cellStyle name="Финансовый 2 3 4" xfId="14" xr:uid="{00000000-0005-0000-0000-000007000000}"/>
    <cellStyle name="Финансовый 2 3 5" xfId="16" xr:uid="{00000000-0005-0000-0000-000008000000}"/>
    <cellStyle name="Финансовый 2 4" xfId="4" xr:uid="{00000000-0005-0000-0000-000009000000}"/>
    <cellStyle name="Финансовый 2 4 2" xfId="17" xr:uid="{28D87387-58C6-4848-BA92-33FF566EA5B6}"/>
    <cellStyle name="Финансовый 2 5" xfId="8" xr:uid="{00000000-0005-0000-0000-00000A000000}"/>
    <cellStyle name="Финансовый 2 6" xfId="10" xr:uid="{00000000-0005-0000-0000-00000B000000}"/>
    <cellStyle name="Финансовый 2 7" xfId="13" xr:uid="{00000000-0005-0000-0000-00000C000000}"/>
    <cellStyle name="Финансовый 2 8" xfId="15" xr:uid="{00000000-0005-0000-0000-00000D000000}"/>
    <cellStyle name="Финансовый 3" xfId="3" xr:uid="{00000000-0005-0000-0000-00000E000000}"/>
    <cellStyle name="Финансовый 4" xfId="6" xr:uid="{00000000-0005-0000-0000-00000F000000}"/>
    <cellStyle name="Финансовый 4 2" xfId="18" xr:uid="{E4C5C353-67C4-40D8-B894-CFB95EA8B252}"/>
    <cellStyle name="Финансовый 5" xfId="12" xr:uid="{00000000-0005-0000-0000-000010000000}"/>
    <cellStyle name="Финансовый 6" xfId="22" xr:uid="{7E89E5B4-35F6-4BCA-9382-2E7638CAD278}"/>
  </cellStyles>
  <dxfs count="0"/>
  <tableStyles count="0" defaultTableStyle="TableStyleMedium2" defaultPivotStyle="PivotStyleLight16"/>
  <colors>
    <mruColors>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94F76-1656-4831-8A88-C2CC86834E61}">
  <sheetPr>
    <pageSetUpPr fitToPage="1"/>
  </sheetPr>
  <dimension ref="A2:FI195"/>
  <sheetViews>
    <sheetView tabSelected="1" view="pageBreakPreview" zoomScale="85" zoomScaleNormal="80" zoomScaleSheetLayoutView="85" workbookViewId="0">
      <selection activeCell="G4" sqref="G4"/>
    </sheetView>
  </sheetViews>
  <sheetFormatPr defaultColWidth="8.7109375" defaultRowHeight="12.75" x14ac:dyDescent="0.25"/>
  <cols>
    <col min="1" max="1" width="5.85546875" style="8" customWidth="1"/>
    <col min="2" max="2" width="64.85546875" style="9" customWidth="1"/>
    <col min="3" max="3" width="16.140625" style="8" customWidth="1"/>
    <col min="4" max="5" width="14.7109375" style="10" customWidth="1"/>
    <col min="6" max="6" width="14.7109375" style="11" customWidth="1"/>
    <col min="7" max="7" width="14.7109375" style="12" customWidth="1"/>
    <col min="8" max="9" width="8.7109375" style="7" customWidth="1"/>
    <col min="10" max="16384" width="8.7109375" style="7"/>
  </cols>
  <sheetData>
    <row r="2" spans="1:9" x14ac:dyDescent="0.25">
      <c r="B2" s="8"/>
      <c r="D2" s="13"/>
      <c r="E2" s="13"/>
      <c r="F2" s="14"/>
      <c r="G2" s="15" t="s">
        <v>170</v>
      </c>
    </row>
    <row r="3" spans="1:9" x14ac:dyDescent="0.25">
      <c r="B3" s="8"/>
      <c r="D3" s="13"/>
      <c r="E3" s="13"/>
      <c r="F3" s="14"/>
      <c r="G3" s="15" t="s">
        <v>167</v>
      </c>
    </row>
    <row r="4" spans="1:9" x14ac:dyDescent="0.25">
      <c r="B4" s="8"/>
      <c r="D4" s="13"/>
      <c r="E4" s="13"/>
      <c r="F4" s="14"/>
      <c r="G4" s="15" t="s">
        <v>138</v>
      </c>
    </row>
    <row r="5" spans="1:9" x14ac:dyDescent="0.25">
      <c r="B5" s="8"/>
      <c r="D5" s="13"/>
      <c r="E5" s="13"/>
      <c r="F5" s="14"/>
      <c r="G5" s="15" t="s">
        <v>141</v>
      </c>
    </row>
    <row r="6" spans="1:9" x14ac:dyDescent="0.25">
      <c r="B6" s="8"/>
      <c r="G6" s="16"/>
    </row>
    <row r="7" spans="1:9" ht="67.5" customHeight="1" x14ac:dyDescent="0.25">
      <c r="B7" s="17"/>
      <c r="C7" s="77" t="s">
        <v>152</v>
      </c>
      <c r="D7" s="77"/>
      <c r="E7" s="77"/>
      <c r="F7" s="77"/>
      <c r="G7" s="77"/>
    </row>
    <row r="8" spans="1:9" x14ac:dyDescent="0.25">
      <c r="A8" s="18"/>
      <c r="B8" s="18"/>
      <c r="C8" s="18"/>
      <c r="D8" s="19"/>
      <c r="E8" s="19"/>
      <c r="F8" s="18"/>
      <c r="G8" s="20"/>
    </row>
    <row r="9" spans="1:9" ht="51" x14ac:dyDescent="0.25">
      <c r="A9" s="21" t="s">
        <v>2</v>
      </c>
      <c r="B9" s="21" t="s">
        <v>3</v>
      </c>
      <c r="C9" s="1" t="s">
        <v>163</v>
      </c>
      <c r="D9" s="1" t="s">
        <v>37</v>
      </c>
      <c r="E9" s="1" t="s">
        <v>38</v>
      </c>
      <c r="F9" s="2" t="s">
        <v>164</v>
      </c>
      <c r="G9" s="2" t="s">
        <v>165</v>
      </c>
    </row>
    <row r="10" spans="1:9" x14ac:dyDescent="0.25">
      <c r="A10" s="21" t="s">
        <v>24</v>
      </c>
      <c r="B10" s="22" t="s">
        <v>47</v>
      </c>
      <c r="C10" s="23" t="s">
        <v>140</v>
      </c>
      <c r="D10" s="24">
        <f>SUM(D11:D12)</f>
        <v>59254602</v>
      </c>
      <c r="E10" s="24">
        <f>D10</f>
        <v>59254602</v>
      </c>
      <c r="F10" s="25" t="s">
        <v>140</v>
      </c>
      <c r="G10" s="25">
        <f>E10/D10*100</f>
        <v>100</v>
      </c>
      <c r="I10" s="26"/>
    </row>
    <row r="11" spans="1:9" x14ac:dyDescent="0.25">
      <c r="A11" s="27" t="s">
        <v>48</v>
      </c>
      <c r="B11" s="28" t="s">
        <v>49</v>
      </c>
      <c r="C11" s="29" t="s">
        <v>140</v>
      </c>
      <c r="D11" s="30">
        <v>58124598</v>
      </c>
      <c r="E11" s="30">
        <f>D11</f>
        <v>58124598</v>
      </c>
      <c r="F11" s="25" t="s">
        <v>140</v>
      </c>
      <c r="G11" s="25">
        <f t="shared" ref="G11:G12" si="0">E11/D11*100</f>
        <v>100</v>
      </c>
    </row>
    <row r="12" spans="1:9" x14ac:dyDescent="0.25">
      <c r="A12" s="27" t="s">
        <v>50</v>
      </c>
      <c r="B12" s="28" t="s">
        <v>39</v>
      </c>
      <c r="C12" s="29" t="s">
        <v>140</v>
      </c>
      <c r="D12" s="30">
        <v>1130004</v>
      </c>
      <c r="E12" s="30">
        <f>D12</f>
        <v>1130004</v>
      </c>
      <c r="F12" s="25" t="s">
        <v>140</v>
      </c>
      <c r="G12" s="25">
        <f t="shared" si="0"/>
        <v>100</v>
      </c>
    </row>
    <row r="13" spans="1:9" x14ac:dyDescent="0.25">
      <c r="A13" s="21"/>
      <c r="B13" s="21"/>
      <c r="C13" s="21"/>
      <c r="D13" s="24"/>
      <c r="E13" s="24"/>
      <c r="F13" s="1"/>
      <c r="G13" s="31"/>
    </row>
    <row r="14" spans="1:9" x14ac:dyDescent="0.25">
      <c r="A14" s="21" t="s">
        <v>26</v>
      </c>
      <c r="B14" s="32" t="s">
        <v>25</v>
      </c>
      <c r="C14" s="1">
        <f>C15</f>
        <v>250000000</v>
      </c>
      <c r="D14" s="24">
        <f>D15</f>
        <v>118699644</v>
      </c>
      <c r="E14" s="24">
        <f>E15+E16</f>
        <v>119812965.11290401</v>
      </c>
      <c r="F14" s="33">
        <f>E14/C14*100</f>
        <v>47.925186045161603</v>
      </c>
      <c r="G14" s="33">
        <f t="shared" ref="G14:G15" si="1">E14/D14*100</f>
        <v>100.93793129902227</v>
      </c>
    </row>
    <row r="15" spans="1:9" ht="38.25" x14ac:dyDescent="0.25">
      <c r="A15" s="34" t="s">
        <v>51</v>
      </c>
      <c r="B15" s="28" t="s">
        <v>52</v>
      </c>
      <c r="C15" s="35">
        <v>250000000</v>
      </c>
      <c r="D15" s="36">
        <v>118699644</v>
      </c>
      <c r="E15" s="30">
        <v>119002737.02290401</v>
      </c>
      <c r="F15" s="25">
        <f>E15/C15*100</f>
        <v>47.601094809161602</v>
      </c>
      <c r="G15" s="25">
        <f t="shared" si="1"/>
        <v>100.25534450878723</v>
      </c>
    </row>
    <row r="16" spans="1:9" x14ac:dyDescent="0.25">
      <c r="A16" s="34" t="s">
        <v>139</v>
      </c>
      <c r="B16" s="28" t="s">
        <v>39</v>
      </c>
      <c r="C16" s="37">
        <v>0</v>
      </c>
      <c r="D16" s="37">
        <v>0</v>
      </c>
      <c r="E16" s="30">
        <v>810228.09</v>
      </c>
      <c r="F16" s="37">
        <v>0</v>
      </c>
      <c r="G16" s="37">
        <v>0</v>
      </c>
    </row>
    <row r="17" spans="1:165" x14ac:dyDescent="0.25">
      <c r="A17" s="21"/>
      <c r="B17" s="28"/>
      <c r="C17" s="27"/>
      <c r="D17" s="24"/>
      <c r="E17" s="24"/>
      <c r="F17" s="1"/>
      <c r="G17" s="2"/>
    </row>
    <row r="18" spans="1:165" x14ac:dyDescent="0.25">
      <c r="A18" s="21" t="s">
        <v>42</v>
      </c>
      <c r="B18" s="32" t="s">
        <v>27</v>
      </c>
      <c r="C18" s="3">
        <f>C113+C179+C191</f>
        <v>250000000</v>
      </c>
      <c r="D18" s="38">
        <f>D113+D179+D190</f>
        <v>136380669</v>
      </c>
      <c r="E18" s="38">
        <f>E113+E179+E190</f>
        <v>58370256</v>
      </c>
      <c r="F18" s="33">
        <f>E18/C18*100</f>
        <v>23.348102400000002</v>
      </c>
      <c r="G18" s="33">
        <f>E18/D18*100</f>
        <v>42.799508484593225</v>
      </c>
      <c r="I18" s="26"/>
    </row>
    <row r="19" spans="1:165" x14ac:dyDescent="0.25">
      <c r="A19" s="84" t="s">
        <v>4</v>
      </c>
      <c r="B19" s="85"/>
      <c r="C19" s="85"/>
      <c r="D19" s="86"/>
      <c r="E19" s="21"/>
      <c r="F19" s="21"/>
      <c r="G19" s="2"/>
      <c r="I19" s="26"/>
    </row>
    <row r="20" spans="1:165" x14ac:dyDescent="0.25">
      <c r="A20" s="87" t="s">
        <v>10</v>
      </c>
      <c r="B20" s="88"/>
      <c r="C20" s="88"/>
      <c r="D20" s="89"/>
      <c r="E20" s="39"/>
      <c r="F20" s="39"/>
      <c r="G20" s="40"/>
      <c r="I20" s="26"/>
    </row>
    <row r="21" spans="1:165" x14ac:dyDescent="0.25">
      <c r="A21" s="4"/>
      <c r="B21" s="41" t="s">
        <v>30</v>
      </c>
      <c r="C21" s="41"/>
      <c r="D21" s="42"/>
      <c r="E21" s="42"/>
      <c r="F21" s="43"/>
      <c r="G21" s="44"/>
      <c r="H21" s="9"/>
      <c r="I21" s="10"/>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row>
    <row r="22" spans="1:165" x14ac:dyDescent="0.25">
      <c r="A22" s="4" t="s">
        <v>24</v>
      </c>
      <c r="B22" s="45" t="s">
        <v>20</v>
      </c>
      <c r="C22" s="46">
        <v>5800000</v>
      </c>
      <c r="D22" s="47">
        <v>13826</v>
      </c>
      <c r="E22" s="47">
        <v>13826</v>
      </c>
      <c r="F22" s="25">
        <f>E22/C22*100</f>
        <v>0.23837931034482759</v>
      </c>
      <c r="G22" s="25">
        <f t="shared" ref="G22:G27" si="2">E22/D22*100</f>
        <v>100</v>
      </c>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row>
    <row r="23" spans="1:165" ht="25.5" x14ac:dyDescent="0.25">
      <c r="A23" s="4" t="s">
        <v>26</v>
      </c>
      <c r="B23" s="45" t="s">
        <v>40</v>
      </c>
      <c r="C23" s="46" t="s">
        <v>140</v>
      </c>
      <c r="D23" s="47">
        <v>1122295</v>
      </c>
      <c r="E23" s="47">
        <v>1017139</v>
      </c>
      <c r="F23" s="5" t="s">
        <v>140</v>
      </c>
      <c r="G23" s="25">
        <f t="shared" si="2"/>
        <v>90.630271007177257</v>
      </c>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row>
    <row r="24" spans="1:165" x14ac:dyDescent="0.25">
      <c r="A24" s="4" t="s">
        <v>42</v>
      </c>
      <c r="B24" s="45" t="s">
        <v>21</v>
      </c>
      <c r="C24" s="46">
        <v>150000</v>
      </c>
      <c r="D24" s="47">
        <v>150000</v>
      </c>
      <c r="E24" s="47">
        <v>117574</v>
      </c>
      <c r="F24" s="25">
        <f t="shared" ref="F24" si="3">E24/C24*100</f>
        <v>78.382666666666665</v>
      </c>
      <c r="G24" s="25">
        <f t="shared" si="2"/>
        <v>78.382666666666665</v>
      </c>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row>
    <row r="25" spans="1:165" ht="38.25" x14ac:dyDescent="0.25">
      <c r="A25" s="4" t="s">
        <v>43</v>
      </c>
      <c r="B25" s="45" t="s">
        <v>41</v>
      </c>
      <c r="C25" s="46" t="s">
        <v>140</v>
      </c>
      <c r="D25" s="47">
        <v>14964</v>
      </c>
      <c r="E25" s="47">
        <v>675</v>
      </c>
      <c r="F25" s="46" t="s">
        <v>140</v>
      </c>
      <c r="G25" s="25">
        <f t="shared" si="2"/>
        <v>4.5108259823576589</v>
      </c>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row>
    <row r="26" spans="1:165" x14ac:dyDescent="0.25">
      <c r="A26" s="4"/>
      <c r="B26" s="48" t="s">
        <v>31</v>
      </c>
      <c r="C26" s="3">
        <f>C22+C24</f>
        <v>5950000</v>
      </c>
      <c r="D26" s="49">
        <f>SUM(D22:D25)</f>
        <v>1301085</v>
      </c>
      <c r="E26" s="49">
        <f>SUM(E22:E25)</f>
        <v>1149214</v>
      </c>
      <c r="F26" s="33">
        <f>E26/C26*100</f>
        <v>19.314521008403361</v>
      </c>
      <c r="G26" s="33">
        <f>E26/D26*100</f>
        <v>88.327357551581954</v>
      </c>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row>
    <row r="27" spans="1:165" x14ac:dyDescent="0.25">
      <c r="A27" s="4"/>
      <c r="B27" s="50" t="s">
        <v>9</v>
      </c>
      <c r="C27" s="3">
        <f>C26</f>
        <v>5950000</v>
      </c>
      <c r="D27" s="38">
        <f>SUM(D26)</f>
        <v>1301085</v>
      </c>
      <c r="E27" s="38">
        <f>E26</f>
        <v>1149214</v>
      </c>
      <c r="F27" s="33">
        <f>E27/C27*100</f>
        <v>19.314521008403361</v>
      </c>
      <c r="G27" s="33">
        <f t="shared" si="2"/>
        <v>88.327357551581954</v>
      </c>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row>
    <row r="28" spans="1:165" x14ac:dyDescent="0.25">
      <c r="A28" s="90" t="s">
        <v>6</v>
      </c>
      <c r="B28" s="91"/>
      <c r="C28" s="91"/>
      <c r="D28" s="92"/>
      <c r="E28" s="51"/>
      <c r="F28" s="51"/>
      <c r="G28" s="52"/>
    </row>
    <row r="29" spans="1:165" x14ac:dyDescent="0.25">
      <c r="A29" s="81" t="s">
        <v>32</v>
      </c>
      <c r="B29" s="82"/>
      <c r="C29" s="82"/>
      <c r="D29" s="83"/>
      <c r="E29" s="41"/>
      <c r="F29" s="41"/>
      <c r="G29" s="53"/>
    </row>
    <row r="30" spans="1:165" ht="51" x14ac:dyDescent="0.25">
      <c r="A30" s="54" t="s">
        <v>24</v>
      </c>
      <c r="B30" s="45" t="s">
        <v>155</v>
      </c>
      <c r="C30" s="46">
        <v>3000000</v>
      </c>
      <c r="D30" s="55">
        <v>0</v>
      </c>
      <c r="E30" s="55">
        <v>0</v>
      </c>
      <c r="F30" s="41" t="s">
        <v>140</v>
      </c>
      <c r="G30" s="41" t="s">
        <v>140</v>
      </c>
    </row>
    <row r="31" spans="1:165" ht="51" x14ac:dyDescent="0.25">
      <c r="A31" s="54" t="s">
        <v>26</v>
      </c>
      <c r="B31" s="45" t="s">
        <v>156</v>
      </c>
      <c r="C31" s="46">
        <v>6500000</v>
      </c>
      <c r="D31" s="55">
        <v>0</v>
      </c>
      <c r="E31" s="55">
        <v>0</v>
      </c>
      <c r="F31" s="41" t="s">
        <v>140</v>
      </c>
      <c r="G31" s="41" t="s">
        <v>140</v>
      </c>
    </row>
    <row r="32" spans="1:165" ht="63.75" x14ac:dyDescent="0.25">
      <c r="A32" s="54" t="s">
        <v>42</v>
      </c>
      <c r="B32" s="45" t="s">
        <v>23</v>
      </c>
      <c r="C32" s="46">
        <v>6000000</v>
      </c>
      <c r="D32" s="47">
        <v>6000000</v>
      </c>
      <c r="E32" s="47">
        <v>2676373</v>
      </c>
      <c r="F32" s="25">
        <f>E32/C32*100</f>
        <v>44.606216666666668</v>
      </c>
      <c r="G32" s="25">
        <f t="shared" ref="G32:G43" si="4">E32/D32*100</f>
        <v>44.606216666666668</v>
      </c>
    </row>
    <row r="33" spans="1:7" ht="51" x14ac:dyDescent="0.25">
      <c r="A33" s="4" t="s">
        <v>43</v>
      </c>
      <c r="B33" s="45" t="s">
        <v>53</v>
      </c>
      <c r="C33" s="46">
        <v>8500000</v>
      </c>
      <c r="D33" s="47">
        <v>8500000</v>
      </c>
      <c r="E33" s="47">
        <v>2470594</v>
      </c>
      <c r="F33" s="25">
        <f>E33/C33*100</f>
        <v>29.065811764705884</v>
      </c>
      <c r="G33" s="25">
        <f t="shared" si="4"/>
        <v>29.065811764705884</v>
      </c>
    </row>
    <row r="34" spans="1:7" ht="51" x14ac:dyDescent="0.25">
      <c r="A34" s="4" t="s">
        <v>54</v>
      </c>
      <c r="B34" s="45" t="s">
        <v>44</v>
      </c>
      <c r="C34" s="46">
        <v>0</v>
      </c>
      <c r="D34" s="47">
        <f>744966+6500000</f>
        <v>7244966</v>
      </c>
      <c r="E34" s="46">
        <v>1854239</v>
      </c>
      <c r="F34" s="46" t="s">
        <v>140</v>
      </c>
      <c r="G34" s="25">
        <f t="shared" si="4"/>
        <v>25.593481046011814</v>
      </c>
    </row>
    <row r="35" spans="1:7" ht="63.75" x14ac:dyDescent="0.25">
      <c r="A35" s="4" t="s">
        <v>55</v>
      </c>
      <c r="B35" s="45" t="s">
        <v>45</v>
      </c>
      <c r="C35" s="46">
        <v>0</v>
      </c>
      <c r="D35" s="47">
        <v>47439</v>
      </c>
      <c r="E35" s="47">
        <v>47439</v>
      </c>
      <c r="F35" s="46" t="s">
        <v>140</v>
      </c>
      <c r="G35" s="25">
        <f t="shared" si="4"/>
        <v>100</v>
      </c>
    </row>
    <row r="36" spans="1:7" ht="63.75" x14ac:dyDescent="0.25">
      <c r="A36" s="4" t="s">
        <v>56</v>
      </c>
      <c r="B36" s="45" t="s">
        <v>46</v>
      </c>
      <c r="C36" s="46">
        <v>0</v>
      </c>
      <c r="D36" s="47">
        <v>89110</v>
      </c>
      <c r="E36" s="47">
        <v>89110</v>
      </c>
      <c r="F36" s="46" t="s">
        <v>140</v>
      </c>
      <c r="G36" s="25">
        <f t="shared" si="4"/>
        <v>100</v>
      </c>
    </row>
    <row r="37" spans="1:7" ht="38.25" x14ac:dyDescent="0.25">
      <c r="A37" s="4" t="s">
        <v>58</v>
      </c>
      <c r="B37" s="45" t="s">
        <v>57</v>
      </c>
      <c r="C37" s="46">
        <v>0</v>
      </c>
      <c r="D37" s="47">
        <v>9508791</v>
      </c>
      <c r="E37" s="47">
        <v>5508791</v>
      </c>
      <c r="F37" s="46" t="s">
        <v>140</v>
      </c>
      <c r="G37" s="25">
        <f t="shared" si="4"/>
        <v>57.933663701305463</v>
      </c>
    </row>
    <row r="38" spans="1:7" ht="38.25" x14ac:dyDescent="0.25">
      <c r="A38" s="4" t="s">
        <v>60</v>
      </c>
      <c r="B38" s="45" t="s">
        <v>59</v>
      </c>
      <c r="C38" s="46">
        <v>0</v>
      </c>
      <c r="D38" s="47">
        <v>2200102</v>
      </c>
      <c r="E38" s="47">
        <v>2587</v>
      </c>
      <c r="F38" s="46" t="s">
        <v>140</v>
      </c>
      <c r="G38" s="25">
        <f t="shared" si="4"/>
        <v>0.11758545740152047</v>
      </c>
    </row>
    <row r="39" spans="1:7" ht="38.25" x14ac:dyDescent="0.25">
      <c r="A39" s="4" t="s">
        <v>62</v>
      </c>
      <c r="B39" s="45" t="s">
        <v>61</v>
      </c>
      <c r="C39" s="46">
        <v>0</v>
      </c>
      <c r="D39" s="47">
        <v>57031</v>
      </c>
      <c r="E39" s="47">
        <v>18523</v>
      </c>
      <c r="F39" s="46" t="s">
        <v>140</v>
      </c>
      <c r="G39" s="25">
        <f t="shared" si="4"/>
        <v>32.478827304448458</v>
      </c>
    </row>
    <row r="40" spans="1:7" ht="63.75" x14ac:dyDescent="0.25">
      <c r="A40" s="4" t="s">
        <v>64</v>
      </c>
      <c r="B40" s="45" t="s">
        <v>63</v>
      </c>
      <c r="C40" s="46">
        <v>0</v>
      </c>
      <c r="D40" s="47">
        <v>4657546</v>
      </c>
      <c r="E40" s="47">
        <v>1088104</v>
      </c>
      <c r="F40" s="46" t="s">
        <v>140</v>
      </c>
      <c r="G40" s="25">
        <f t="shared" si="4"/>
        <v>23.362173986043295</v>
      </c>
    </row>
    <row r="41" spans="1:7" ht="51" x14ac:dyDescent="0.25">
      <c r="A41" s="4" t="s">
        <v>66</v>
      </c>
      <c r="B41" s="45" t="s">
        <v>65</v>
      </c>
      <c r="C41" s="46">
        <v>0</v>
      </c>
      <c r="D41" s="47">
        <v>2006661</v>
      </c>
      <c r="E41" s="47">
        <v>1106661</v>
      </c>
      <c r="F41" s="46" t="s">
        <v>140</v>
      </c>
      <c r="G41" s="25">
        <f t="shared" si="4"/>
        <v>55.149375006540716</v>
      </c>
    </row>
    <row r="42" spans="1:7" ht="38.25" x14ac:dyDescent="0.25">
      <c r="A42" s="4" t="s">
        <v>68</v>
      </c>
      <c r="B42" s="45" t="s">
        <v>67</v>
      </c>
      <c r="C42" s="46">
        <v>0</v>
      </c>
      <c r="D42" s="47">
        <v>7676</v>
      </c>
      <c r="E42" s="47">
        <v>7676</v>
      </c>
      <c r="F42" s="46" t="s">
        <v>140</v>
      </c>
      <c r="G42" s="25">
        <f t="shared" si="4"/>
        <v>100</v>
      </c>
    </row>
    <row r="43" spans="1:7" ht="51" x14ac:dyDescent="0.25">
      <c r="A43" s="4" t="s">
        <v>143</v>
      </c>
      <c r="B43" s="45" t="s">
        <v>69</v>
      </c>
      <c r="C43" s="46">
        <v>0</v>
      </c>
      <c r="D43" s="47">
        <v>46676</v>
      </c>
      <c r="E43" s="47">
        <v>6689</v>
      </c>
      <c r="F43" s="46" t="s">
        <v>140</v>
      </c>
      <c r="G43" s="25">
        <f t="shared" si="4"/>
        <v>14.330705287513926</v>
      </c>
    </row>
    <row r="44" spans="1:7" ht="38.25" x14ac:dyDescent="0.25">
      <c r="A44" s="4" t="s">
        <v>145</v>
      </c>
      <c r="B44" s="45" t="s">
        <v>142</v>
      </c>
      <c r="C44" s="46">
        <v>0</v>
      </c>
      <c r="D44" s="47">
        <v>500000</v>
      </c>
      <c r="E44" s="47">
        <v>0</v>
      </c>
      <c r="F44" s="46" t="s">
        <v>140</v>
      </c>
      <c r="G44" s="25">
        <f t="shared" ref="G44:G108" si="5">E44/D44*100</f>
        <v>0</v>
      </c>
    </row>
    <row r="45" spans="1:7" ht="38.25" x14ac:dyDescent="0.25">
      <c r="A45" s="4" t="s">
        <v>153</v>
      </c>
      <c r="B45" s="45" t="s">
        <v>144</v>
      </c>
      <c r="C45" s="46">
        <v>0</v>
      </c>
      <c r="D45" s="47">
        <v>124333</v>
      </c>
      <c r="E45" s="47">
        <v>0</v>
      </c>
      <c r="F45" s="46" t="s">
        <v>140</v>
      </c>
      <c r="G45" s="25">
        <f t="shared" si="5"/>
        <v>0</v>
      </c>
    </row>
    <row r="46" spans="1:7" ht="25.5" x14ac:dyDescent="0.25">
      <c r="A46" s="4" t="s">
        <v>154</v>
      </c>
      <c r="B46" s="45" t="s">
        <v>146</v>
      </c>
      <c r="C46" s="46">
        <v>0</v>
      </c>
      <c r="D46" s="47">
        <v>419451</v>
      </c>
      <c r="E46" s="47">
        <v>0</v>
      </c>
      <c r="F46" s="46" t="s">
        <v>140</v>
      </c>
      <c r="G46" s="25">
        <f t="shared" si="5"/>
        <v>0</v>
      </c>
    </row>
    <row r="47" spans="1:7" x14ac:dyDescent="0.25">
      <c r="A47" s="56"/>
      <c r="B47" s="50" t="s">
        <v>22</v>
      </c>
      <c r="C47" s="3">
        <f>C32+C33+C31+C30</f>
        <v>24000000</v>
      </c>
      <c r="D47" s="38">
        <f>SUM(D32:D46)</f>
        <v>41409782</v>
      </c>
      <c r="E47" s="38">
        <f>SUM(E32:E46)</f>
        <v>14876786</v>
      </c>
      <c r="F47" s="57">
        <f>E47/C47*100</f>
        <v>61.986608333333336</v>
      </c>
      <c r="G47" s="33">
        <f>E47/D47*100</f>
        <v>35.925777150915692</v>
      </c>
    </row>
    <row r="48" spans="1:7" x14ac:dyDescent="0.25">
      <c r="A48" s="81" t="s">
        <v>16</v>
      </c>
      <c r="B48" s="82"/>
      <c r="C48" s="82"/>
      <c r="D48" s="83"/>
      <c r="E48" s="41"/>
      <c r="F48" s="41"/>
      <c r="G48" s="5"/>
    </row>
    <row r="49" spans="1:7" ht="51" x14ac:dyDescent="0.25">
      <c r="A49" s="4" t="s">
        <v>24</v>
      </c>
      <c r="B49" s="45" t="s">
        <v>158</v>
      </c>
      <c r="C49" s="46">
        <v>10000000</v>
      </c>
      <c r="D49" s="55">
        <v>0</v>
      </c>
      <c r="E49" s="54">
        <v>0</v>
      </c>
      <c r="F49" s="41" t="s">
        <v>140</v>
      </c>
      <c r="G49" s="5" t="s">
        <v>140</v>
      </c>
    </row>
    <row r="50" spans="1:7" ht="38.25" x14ac:dyDescent="0.25">
      <c r="A50" s="4" t="s">
        <v>26</v>
      </c>
      <c r="B50" s="45" t="s">
        <v>70</v>
      </c>
      <c r="C50" s="46">
        <v>0</v>
      </c>
      <c r="D50" s="42">
        <v>961736</v>
      </c>
      <c r="E50" s="42">
        <v>159108</v>
      </c>
      <c r="F50" s="46" t="s">
        <v>140</v>
      </c>
      <c r="G50" s="25">
        <f>E50/D50*100</f>
        <v>16.54383323490022</v>
      </c>
    </row>
    <row r="51" spans="1:7" ht="38.25" x14ac:dyDescent="0.25">
      <c r="A51" s="4" t="s">
        <v>42</v>
      </c>
      <c r="B51" s="45" t="s">
        <v>71</v>
      </c>
      <c r="C51" s="46">
        <v>0</v>
      </c>
      <c r="D51" s="42">
        <v>87828</v>
      </c>
      <c r="E51" s="42">
        <v>80872</v>
      </c>
      <c r="F51" s="46" t="s">
        <v>140</v>
      </c>
      <c r="G51" s="25">
        <f>E51/D51*100</f>
        <v>92.079974495605043</v>
      </c>
    </row>
    <row r="52" spans="1:7" x14ac:dyDescent="0.25">
      <c r="A52" s="4"/>
      <c r="B52" s="48" t="s">
        <v>31</v>
      </c>
      <c r="C52" s="3">
        <f>C49</f>
        <v>10000000</v>
      </c>
      <c r="D52" s="38">
        <f>SUM(D50:D51)</f>
        <v>1049564</v>
      </c>
      <c r="E52" s="38">
        <f>E50+E51</f>
        <v>239980</v>
      </c>
      <c r="F52" s="57">
        <f>E52/C52*100</f>
        <v>2.3997999999999999</v>
      </c>
      <c r="G52" s="33">
        <f>E52/D52*100</f>
        <v>22.864732403169317</v>
      </c>
    </row>
    <row r="53" spans="1:7" x14ac:dyDescent="0.25">
      <c r="A53" s="4"/>
      <c r="B53" s="6" t="s">
        <v>33</v>
      </c>
      <c r="C53" s="6"/>
      <c r="D53" s="42"/>
      <c r="E53" s="42"/>
      <c r="F53" s="43"/>
      <c r="G53" s="5"/>
    </row>
    <row r="54" spans="1:7" ht="38.25" x14ac:dyDescent="0.25">
      <c r="A54" s="4" t="s">
        <v>24</v>
      </c>
      <c r="B54" s="58" t="s">
        <v>34</v>
      </c>
      <c r="C54" s="46">
        <v>17000000</v>
      </c>
      <c r="D54" s="47">
        <v>23606842</v>
      </c>
      <c r="E54" s="47">
        <v>12813647</v>
      </c>
      <c r="F54" s="25">
        <f>E54/C54*100</f>
        <v>75.374394117647057</v>
      </c>
      <c r="G54" s="25">
        <f t="shared" si="5"/>
        <v>54.279377987110692</v>
      </c>
    </row>
    <row r="55" spans="1:7" ht="38.25" x14ac:dyDescent="0.25">
      <c r="A55" s="4" t="s">
        <v>26</v>
      </c>
      <c r="B55" s="58" t="s">
        <v>157</v>
      </c>
      <c r="C55" s="46">
        <v>10000000</v>
      </c>
      <c r="D55" s="47">
        <v>0</v>
      </c>
      <c r="E55" s="47">
        <v>0</v>
      </c>
      <c r="F55" s="5" t="s">
        <v>140</v>
      </c>
      <c r="G55" s="5" t="s">
        <v>140</v>
      </c>
    </row>
    <row r="56" spans="1:7" ht="51" x14ac:dyDescent="0.25">
      <c r="A56" s="4" t="s">
        <v>42</v>
      </c>
      <c r="B56" s="58" t="s">
        <v>72</v>
      </c>
      <c r="C56" s="46">
        <v>0</v>
      </c>
      <c r="D56" s="47">
        <v>1765429</v>
      </c>
      <c r="E56" s="47">
        <v>1514954</v>
      </c>
      <c r="F56" s="46" t="s">
        <v>140</v>
      </c>
      <c r="G56" s="25">
        <v>0</v>
      </c>
    </row>
    <row r="57" spans="1:7" x14ac:dyDescent="0.25">
      <c r="A57" s="56"/>
      <c r="B57" s="50" t="s">
        <v>22</v>
      </c>
      <c r="C57" s="3">
        <f>C54+C55</f>
        <v>27000000</v>
      </c>
      <c r="D57" s="38">
        <f>SUM(D54:D56)</f>
        <v>25372271</v>
      </c>
      <c r="E57" s="38">
        <f>SUM(E54:E56)</f>
        <v>14328601</v>
      </c>
      <c r="F57" s="57">
        <f>E57/C57*100</f>
        <v>53.068892592592597</v>
      </c>
      <c r="G57" s="33">
        <f>E57/D57*100</f>
        <v>56.473466643959455</v>
      </c>
    </row>
    <row r="58" spans="1:7" x14ac:dyDescent="0.25">
      <c r="A58" s="56"/>
      <c r="B58" s="6" t="s">
        <v>73</v>
      </c>
      <c r="C58" s="6"/>
      <c r="D58" s="38"/>
      <c r="E58" s="38"/>
      <c r="F58" s="3"/>
      <c r="G58" s="5"/>
    </row>
    <row r="59" spans="1:7" ht="38.25" x14ac:dyDescent="0.25">
      <c r="A59" s="4" t="s">
        <v>24</v>
      </c>
      <c r="B59" s="58" t="s">
        <v>74</v>
      </c>
      <c r="C59" s="46">
        <v>0</v>
      </c>
      <c r="D59" s="47">
        <v>1745</v>
      </c>
      <c r="E59" s="47">
        <f>SUM(D59)</f>
        <v>1745</v>
      </c>
      <c r="F59" s="46" t="s">
        <v>140</v>
      </c>
      <c r="G59" s="25">
        <f t="shared" si="5"/>
        <v>100</v>
      </c>
    </row>
    <row r="60" spans="1:7" x14ac:dyDescent="0.25">
      <c r="A60" s="56"/>
      <c r="B60" s="50" t="s">
        <v>31</v>
      </c>
      <c r="C60" s="59">
        <f>C59</f>
        <v>0</v>
      </c>
      <c r="D60" s="38">
        <f>SUM(D59:D59)</f>
        <v>1745</v>
      </c>
      <c r="E60" s="38">
        <f>E59</f>
        <v>1745</v>
      </c>
      <c r="F60" s="46" t="s">
        <v>140</v>
      </c>
      <c r="G60" s="33">
        <f t="shared" si="5"/>
        <v>100</v>
      </c>
    </row>
    <row r="61" spans="1:7" x14ac:dyDescent="0.25">
      <c r="A61" s="56"/>
      <c r="B61" s="41" t="s">
        <v>75</v>
      </c>
      <c r="C61" s="41"/>
      <c r="D61" s="38"/>
      <c r="E61" s="38"/>
      <c r="F61" s="3"/>
      <c r="G61" s="5"/>
    </row>
    <row r="62" spans="1:7" ht="38.25" x14ac:dyDescent="0.25">
      <c r="A62" s="4" t="s">
        <v>24</v>
      </c>
      <c r="B62" s="58" t="s">
        <v>76</v>
      </c>
      <c r="C62" s="46">
        <v>0</v>
      </c>
      <c r="D62" s="47">
        <v>3072494</v>
      </c>
      <c r="E62" s="47">
        <v>3072494</v>
      </c>
      <c r="F62" s="46" t="s">
        <v>140</v>
      </c>
      <c r="G62" s="25">
        <f t="shared" si="5"/>
        <v>100</v>
      </c>
    </row>
    <row r="63" spans="1:7" ht="38.25" x14ac:dyDescent="0.25">
      <c r="A63" s="4" t="s">
        <v>26</v>
      </c>
      <c r="B63" s="58" t="s">
        <v>77</v>
      </c>
      <c r="C63" s="46">
        <v>0</v>
      </c>
      <c r="D63" s="47">
        <v>203387</v>
      </c>
      <c r="E63" s="47">
        <v>0</v>
      </c>
      <c r="F63" s="46" t="s">
        <v>140</v>
      </c>
      <c r="G63" s="25">
        <f t="shared" si="5"/>
        <v>0</v>
      </c>
    </row>
    <row r="64" spans="1:7" x14ac:dyDescent="0.25">
      <c r="A64" s="56"/>
      <c r="B64" s="50" t="s">
        <v>31</v>
      </c>
      <c r="C64" s="59">
        <f>C63</f>
        <v>0</v>
      </c>
      <c r="D64" s="38">
        <f>SUM(D62:D63)</f>
        <v>3275881</v>
      </c>
      <c r="E64" s="38">
        <f>SUM(E62:E63)</f>
        <v>3072494</v>
      </c>
      <c r="F64" s="46" t="s">
        <v>140</v>
      </c>
      <c r="G64" s="33">
        <f t="shared" si="5"/>
        <v>93.791380089813998</v>
      </c>
    </row>
    <row r="65" spans="1:7" x14ac:dyDescent="0.25">
      <c r="A65" s="56"/>
      <c r="B65" s="6" t="s">
        <v>78</v>
      </c>
      <c r="C65" s="6"/>
      <c r="D65" s="38"/>
      <c r="E65" s="38"/>
      <c r="F65" s="3"/>
      <c r="G65" s="5"/>
    </row>
    <row r="66" spans="1:7" ht="38.25" x14ac:dyDescent="0.25">
      <c r="A66" s="4" t="s">
        <v>24</v>
      </c>
      <c r="B66" s="58" t="s">
        <v>79</v>
      </c>
      <c r="C66" s="46">
        <v>0</v>
      </c>
      <c r="D66" s="47">
        <v>62233</v>
      </c>
      <c r="E66" s="47">
        <v>0</v>
      </c>
      <c r="F66" s="46" t="s">
        <v>140</v>
      </c>
      <c r="G66" s="25">
        <f t="shared" si="5"/>
        <v>0</v>
      </c>
    </row>
    <row r="67" spans="1:7" ht="25.5" x14ac:dyDescent="0.25">
      <c r="A67" s="4" t="s">
        <v>26</v>
      </c>
      <c r="B67" s="58" t="s">
        <v>80</v>
      </c>
      <c r="C67" s="46">
        <v>0</v>
      </c>
      <c r="D67" s="47">
        <v>382392</v>
      </c>
      <c r="E67" s="47">
        <v>234216</v>
      </c>
      <c r="F67" s="46" t="s">
        <v>140</v>
      </c>
      <c r="G67" s="25">
        <f t="shared" si="5"/>
        <v>61.25023536057239</v>
      </c>
    </row>
    <row r="68" spans="1:7" x14ac:dyDescent="0.25">
      <c r="A68" s="56"/>
      <c r="B68" s="50" t="s">
        <v>31</v>
      </c>
      <c r="C68" s="59">
        <f>C67+C66</f>
        <v>0</v>
      </c>
      <c r="D68" s="38">
        <f>SUM(D66:D67)</f>
        <v>444625</v>
      </c>
      <c r="E68" s="38">
        <f>SUM(E66:E67)</f>
        <v>234216</v>
      </c>
      <c r="F68" s="46" t="s">
        <v>140</v>
      </c>
      <c r="G68" s="33">
        <f t="shared" si="5"/>
        <v>52.67719988754569</v>
      </c>
    </row>
    <row r="69" spans="1:7" x14ac:dyDescent="0.25">
      <c r="A69" s="93" t="s">
        <v>81</v>
      </c>
      <c r="B69" s="94"/>
      <c r="C69" s="94"/>
      <c r="D69" s="95"/>
      <c r="E69" s="6"/>
      <c r="F69" s="6"/>
      <c r="G69" s="5"/>
    </row>
    <row r="70" spans="1:7" ht="25.5" x14ac:dyDescent="0.25">
      <c r="A70" s="4" t="s">
        <v>24</v>
      </c>
      <c r="B70" s="58" t="s">
        <v>82</v>
      </c>
      <c r="C70" s="46">
        <v>0</v>
      </c>
      <c r="D70" s="47">
        <v>1274256</v>
      </c>
      <c r="E70" s="47">
        <v>469222</v>
      </c>
      <c r="F70" s="46" t="s">
        <v>140</v>
      </c>
      <c r="G70" s="25">
        <f t="shared" si="5"/>
        <v>36.823212917969386</v>
      </c>
    </row>
    <row r="71" spans="1:7" x14ac:dyDescent="0.25">
      <c r="A71" s="56"/>
      <c r="B71" s="50" t="s">
        <v>31</v>
      </c>
      <c r="C71" s="59">
        <f>C70</f>
        <v>0</v>
      </c>
      <c r="D71" s="38">
        <f>SUM(D70:D70)</f>
        <v>1274256</v>
      </c>
      <c r="E71" s="38">
        <f>SUM(E70:E70)</f>
        <v>469222</v>
      </c>
      <c r="F71" s="46" t="s">
        <v>140</v>
      </c>
      <c r="G71" s="33">
        <f t="shared" si="5"/>
        <v>36.823212917969386</v>
      </c>
    </row>
    <row r="72" spans="1:7" x14ac:dyDescent="0.25">
      <c r="A72" s="93" t="s">
        <v>83</v>
      </c>
      <c r="B72" s="94"/>
      <c r="C72" s="94"/>
      <c r="D72" s="95"/>
      <c r="E72" s="6"/>
      <c r="F72" s="6"/>
      <c r="G72" s="5"/>
    </row>
    <row r="73" spans="1:7" ht="25.5" x14ac:dyDescent="0.25">
      <c r="A73" s="4" t="s">
        <v>24</v>
      </c>
      <c r="B73" s="58" t="s">
        <v>84</v>
      </c>
      <c r="C73" s="46">
        <v>0</v>
      </c>
      <c r="D73" s="47">
        <f>18744+50000</f>
        <v>68744</v>
      </c>
      <c r="E73" s="47">
        <v>68744</v>
      </c>
      <c r="F73" s="46" t="s">
        <v>140</v>
      </c>
      <c r="G73" s="25">
        <f t="shared" si="5"/>
        <v>100</v>
      </c>
    </row>
    <row r="74" spans="1:7" x14ac:dyDescent="0.25">
      <c r="A74" s="56"/>
      <c r="B74" s="50" t="s">
        <v>31</v>
      </c>
      <c r="C74" s="59">
        <f>C73</f>
        <v>0</v>
      </c>
      <c r="D74" s="38">
        <f>SUM(D73:D73)</f>
        <v>68744</v>
      </c>
      <c r="E74" s="38">
        <f>E73</f>
        <v>68744</v>
      </c>
      <c r="F74" s="46" t="s">
        <v>140</v>
      </c>
      <c r="G74" s="33">
        <f t="shared" si="5"/>
        <v>100</v>
      </c>
    </row>
    <row r="75" spans="1:7" x14ac:dyDescent="0.25">
      <c r="A75" s="93" t="s">
        <v>35</v>
      </c>
      <c r="B75" s="94"/>
      <c r="C75" s="94"/>
      <c r="D75" s="95"/>
      <c r="E75" s="6"/>
      <c r="F75" s="6"/>
      <c r="G75" s="5"/>
    </row>
    <row r="76" spans="1:7" ht="38.25" x14ac:dyDescent="0.25">
      <c r="A76" s="4" t="s">
        <v>171</v>
      </c>
      <c r="B76" s="45" t="s">
        <v>85</v>
      </c>
      <c r="C76" s="46">
        <v>0</v>
      </c>
      <c r="D76" s="42">
        <f>1982235-495558</f>
        <v>1486677</v>
      </c>
      <c r="E76" s="42">
        <v>815854</v>
      </c>
      <c r="F76" s="46" t="s">
        <v>140</v>
      </c>
      <c r="G76" s="25">
        <f t="shared" si="5"/>
        <v>54.877690312018011</v>
      </c>
    </row>
    <row r="77" spans="1:7" x14ac:dyDescent="0.25">
      <c r="A77" s="4"/>
      <c r="B77" s="50" t="s">
        <v>31</v>
      </c>
      <c r="C77" s="59">
        <f>C76</f>
        <v>0</v>
      </c>
      <c r="D77" s="38">
        <f>SUM(D76:D76)</f>
        <v>1486677</v>
      </c>
      <c r="E77" s="38">
        <f>E76</f>
        <v>815854</v>
      </c>
      <c r="F77" s="46" t="s">
        <v>140</v>
      </c>
      <c r="G77" s="33">
        <f t="shared" si="5"/>
        <v>54.877690312018011</v>
      </c>
    </row>
    <row r="78" spans="1:7" x14ac:dyDescent="0.25">
      <c r="A78" s="78" t="s">
        <v>86</v>
      </c>
      <c r="B78" s="79"/>
      <c r="C78" s="79"/>
      <c r="D78" s="80"/>
      <c r="E78" s="60"/>
      <c r="F78" s="60"/>
      <c r="G78" s="5"/>
    </row>
    <row r="79" spans="1:7" ht="51" x14ac:dyDescent="0.25">
      <c r="A79" s="4" t="s">
        <v>24</v>
      </c>
      <c r="B79" s="45" t="s">
        <v>87</v>
      </c>
      <c r="C79" s="46">
        <v>0</v>
      </c>
      <c r="D79" s="42">
        <v>1663804</v>
      </c>
      <c r="E79" s="42">
        <v>559931</v>
      </c>
      <c r="F79" s="46" t="s">
        <v>140</v>
      </c>
      <c r="G79" s="25">
        <f t="shared" si="5"/>
        <v>33.653663532483392</v>
      </c>
    </row>
    <row r="80" spans="1:7" x14ac:dyDescent="0.25">
      <c r="A80" s="4"/>
      <c r="B80" s="50" t="s">
        <v>31</v>
      </c>
      <c r="C80" s="59">
        <f>C79</f>
        <v>0</v>
      </c>
      <c r="D80" s="38">
        <f>D79</f>
        <v>1663804</v>
      </c>
      <c r="E80" s="38">
        <f>E79</f>
        <v>559931</v>
      </c>
      <c r="F80" s="46" t="s">
        <v>140</v>
      </c>
      <c r="G80" s="33">
        <f t="shared" ref="G80" si="6">E80/D80*100</f>
        <v>33.653663532483392</v>
      </c>
    </row>
    <row r="81" spans="1:7" x14ac:dyDescent="0.25">
      <c r="A81" s="78" t="s">
        <v>17</v>
      </c>
      <c r="B81" s="79"/>
      <c r="C81" s="79"/>
      <c r="D81" s="80"/>
      <c r="E81" s="3"/>
      <c r="F81" s="3"/>
      <c r="G81" s="5"/>
    </row>
    <row r="82" spans="1:7" ht="51" x14ac:dyDescent="0.25">
      <c r="A82" s="4" t="s">
        <v>24</v>
      </c>
      <c r="B82" s="45" t="s">
        <v>147</v>
      </c>
      <c r="C82" s="46">
        <v>0</v>
      </c>
      <c r="D82" s="42">
        <v>206821</v>
      </c>
      <c r="E82" s="42">
        <v>0</v>
      </c>
      <c r="F82" s="46" t="s">
        <v>140</v>
      </c>
      <c r="G82" s="25">
        <f>E82/D82*100</f>
        <v>0</v>
      </c>
    </row>
    <row r="83" spans="1:7" x14ac:dyDescent="0.25">
      <c r="A83" s="61"/>
      <c r="B83" s="50" t="s">
        <v>31</v>
      </c>
      <c r="C83" s="59">
        <f>C82</f>
        <v>0</v>
      </c>
      <c r="D83" s="38">
        <f>D82</f>
        <v>206821</v>
      </c>
      <c r="E83" s="38">
        <f>E82</f>
        <v>0</v>
      </c>
      <c r="F83" s="46" t="s">
        <v>140</v>
      </c>
      <c r="G83" s="25">
        <f>G82</f>
        <v>0</v>
      </c>
    </row>
    <row r="84" spans="1:7" x14ac:dyDescent="0.25">
      <c r="A84" s="4"/>
      <c r="B84" s="50" t="s">
        <v>7</v>
      </c>
      <c r="C84" s="3">
        <f>C57+C47+C52</f>
        <v>61000000</v>
      </c>
      <c r="D84" s="38">
        <f>D83+D77+D74+D71+D68+D64+D60+D57+D52+D47+D80</f>
        <v>76254170</v>
      </c>
      <c r="E84" s="38">
        <f>E83+E77+E74+E71+E64+E60+E57+E52+E47+E68+E80</f>
        <v>34667573</v>
      </c>
      <c r="F84" s="57">
        <f>E84/C84*100</f>
        <v>56.8320868852459</v>
      </c>
      <c r="G84" s="33">
        <f t="shared" si="5"/>
        <v>45.46318319378468</v>
      </c>
    </row>
    <row r="85" spans="1:7" x14ac:dyDescent="0.25">
      <c r="A85" s="96" t="s">
        <v>8</v>
      </c>
      <c r="B85" s="97"/>
      <c r="C85" s="97"/>
      <c r="D85" s="98"/>
      <c r="E85" s="56"/>
      <c r="F85" s="56"/>
      <c r="G85" s="5"/>
    </row>
    <row r="86" spans="1:7" x14ac:dyDescent="0.25">
      <c r="A86" s="62"/>
      <c r="B86" s="63" t="s">
        <v>159</v>
      </c>
      <c r="C86" s="64"/>
      <c r="D86" s="65"/>
      <c r="E86" s="56"/>
      <c r="F86" s="56"/>
      <c r="G86" s="5"/>
    </row>
    <row r="87" spans="1:7" ht="25.5" x14ac:dyDescent="0.25">
      <c r="A87" s="4" t="s">
        <v>24</v>
      </c>
      <c r="B87" s="45" t="s">
        <v>160</v>
      </c>
      <c r="C87" s="46">
        <v>2000000</v>
      </c>
      <c r="D87" s="47">
        <v>0</v>
      </c>
      <c r="E87" s="47">
        <v>0</v>
      </c>
      <c r="F87" s="46" t="s">
        <v>140</v>
      </c>
      <c r="G87" s="46" t="s">
        <v>140</v>
      </c>
    </row>
    <row r="88" spans="1:7" x14ac:dyDescent="0.25">
      <c r="A88" s="56"/>
      <c r="B88" s="50" t="s">
        <v>31</v>
      </c>
      <c r="C88" s="3">
        <f>C87</f>
        <v>2000000</v>
      </c>
      <c r="D88" s="47">
        <v>0</v>
      </c>
      <c r="E88" s="47">
        <v>0</v>
      </c>
      <c r="F88" s="46" t="s">
        <v>140</v>
      </c>
      <c r="G88" s="46" t="s">
        <v>140</v>
      </c>
    </row>
    <row r="89" spans="1:7" x14ac:dyDescent="0.25">
      <c r="A89" s="78" t="s">
        <v>88</v>
      </c>
      <c r="B89" s="79" t="s">
        <v>89</v>
      </c>
      <c r="C89" s="79"/>
      <c r="D89" s="80"/>
      <c r="E89" s="6"/>
      <c r="F89" s="6"/>
      <c r="G89" s="5"/>
    </row>
    <row r="90" spans="1:7" ht="38.25" x14ac:dyDescent="0.25">
      <c r="A90" s="4" t="s">
        <v>24</v>
      </c>
      <c r="B90" s="45" t="s">
        <v>90</v>
      </c>
      <c r="C90" s="46">
        <v>0</v>
      </c>
      <c r="D90" s="42">
        <v>410785</v>
      </c>
      <c r="E90" s="42">
        <v>410785</v>
      </c>
      <c r="F90" s="46" t="s">
        <v>140</v>
      </c>
      <c r="G90" s="25">
        <f t="shared" ref="G90:G91" si="7">E90/D90*100</f>
        <v>100</v>
      </c>
    </row>
    <row r="91" spans="1:7" x14ac:dyDescent="0.25">
      <c r="A91" s="4"/>
      <c r="B91" s="50" t="s">
        <v>31</v>
      </c>
      <c r="C91" s="59">
        <v>0</v>
      </c>
      <c r="D91" s="38">
        <f>SUM(D90:D90)</f>
        <v>410785</v>
      </c>
      <c r="E91" s="38">
        <f>E90</f>
        <v>410785</v>
      </c>
      <c r="F91" s="46" t="s">
        <v>140</v>
      </c>
      <c r="G91" s="33">
        <f t="shared" si="7"/>
        <v>100</v>
      </c>
    </row>
    <row r="92" spans="1:7" x14ac:dyDescent="0.25">
      <c r="A92" s="93" t="s">
        <v>89</v>
      </c>
      <c r="B92" s="94" t="s">
        <v>89</v>
      </c>
      <c r="C92" s="94"/>
      <c r="D92" s="95"/>
      <c r="E92" s="6"/>
      <c r="F92" s="6"/>
      <c r="G92" s="5"/>
    </row>
    <row r="93" spans="1:7" ht="25.5" x14ac:dyDescent="0.25">
      <c r="A93" s="4" t="s">
        <v>24</v>
      </c>
      <c r="B93" s="45" t="s">
        <v>91</v>
      </c>
      <c r="C93" s="46">
        <v>0</v>
      </c>
      <c r="D93" s="42">
        <v>14212</v>
      </c>
      <c r="E93" s="42">
        <v>14212</v>
      </c>
      <c r="F93" s="46" t="s">
        <v>140</v>
      </c>
      <c r="G93" s="25">
        <f t="shared" si="5"/>
        <v>100</v>
      </c>
    </row>
    <row r="94" spans="1:7" x14ac:dyDescent="0.25">
      <c r="A94" s="4"/>
      <c r="B94" s="50" t="s">
        <v>31</v>
      </c>
      <c r="C94" s="46">
        <v>0</v>
      </c>
      <c r="D94" s="38">
        <f>SUM(D93:D93)</f>
        <v>14212</v>
      </c>
      <c r="E94" s="38">
        <f>E93</f>
        <v>14212</v>
      </c>
      <c r="F94" s="46" t="s">
        <v>140</v>
      </c>
      <c r="G94" s="25">
        <f t="shared" si="5"/>
        <v>100</v>
      </c>
    </row>
    <row r="95" spans="1:7" x14ac:dyDescent="0.25">
      <c r="A95" s="4"/>
      <c r="B95" s="50" t="s">
        <v>15</v>
      </c>
      <c r="C95" s="59">
        <v>0</v>
      </c>
      <c r="D95" s="38">
        <f>D94+D91</f>
        <v>424997</v>
      </c>
      <c r="E95" s="38">
        <f>E94+E91</f>
        <v>424997</v>
      </c>
      <c r="F95" s="46" t="s">
        <v>140</v>
      </c>
      <c r="G95" s="33">
        <f t="shared" si="5"/>
        <v>100</v>
      </c>
    </row>
    <row r="96" spans="1:7" x14ac:dyDescent="0.25">
      <c r="A96" s="96" t="s">
        <v>92</v>
      </c>
      <c r="B96" s="97"/>
      <c r="C96" s="97"/>
      <c r="D96" s="98"/>
      <c r="E96" s="56"/>
      <c r="F96" s="56"/>
      <c r="G96" s="5"/>
    </row>
    <row r="97" spans="1:7" x14ac:dyDescent="0.25">
      <c r="A97" s="93" t="s">
        <v>35</v>
      </c>
      <c r="B97" s="94"/>
      <c r="C97" s="94"/>
      <c r="D97" s="95"/>
      <c r="E97" s="6"/>
      <c r="F97" s="6"/>
      <c r="G97" s="5"/>
    </row>
    <row r="98" spans="1:7" ht="38.25" x14ac:dyDescent="0.25">
      <c r="A98" s="4" t="s">
        <v>24</v>
      </c>
      <c r="B98" s="45" t="s">
        <v>93</v>
      </c>
      <c r="C98" s="46">
        <v>0</v>
      </c>
      <c r="D98" s="42">
        <v>22585</v>
      </c>
      <c r="E98" s="42">
        <v>0</v>
      </c>
      <c r="F98" s="46" t="s">
        <v>140</v>
      </c>
      <c r="G98" s="46" t="s">
        <v>140</v>
      </c>
    </row>
    <row r="99" spans="1:7" x14ac:dyDescent="0.25">
      <c r="A99" s="4"/>
      <c r="B99" s="50" t="s">
        <v>31</v>
      </c>
      <c r="C99" s="59">
        <v>0</v>
      </c>
      <c r="D99" s="38">
        <f>SUM(D98:D98)</f>
        <v>22585</v>
      </c>
      <c r="E99" s="38">
        <f>E98</f>
        <v>0</v>
      </c>
      <c r="F99" s="46" t="s">
        <v>140</v>
      </c>
      <c r="G99" s="46" t="s">
        <v>140</v>
      </c>
    </row>
    <row r="100" spans="1:7" x14ac:dyDescent="0.25">
      <c r="A100" s="93" t="s">
        <v>148</v>
      </c>
      <c r="B100" s="94"/>
      <c r="C100" s="94"/>
      <c r="D100" s="95"/>
      <c r="E100" s="3"/>
      <c r="F100" s="3"/>
      <c r="G100" s="5"/>
    </row>
    <row r="101" spans="1:7" ht="38.25" x14ac:dyDescent="0.25">
      <c r="A101" s="4" t="s">
        <v>24</v>
      </c>
      <c r="B101" s="45" t="s">
        <v>149</v>
      </c>
      <c r="C101" s="46">
        <v>0</v>
      </c>
      <c r="D101" s="42">
        <v>205446</v>
      </c>
      <c r="E101" s="42">
        <v>205441</v>
      </c>
      <c r="F101" s="46" t="s">
        <v>140</v>
      </c>
      <c r="G101" s="25">
        <f>E101/D101*100</f>
        <v>99.997566270455494</v>
      </c>
    </row>
    <row r="102" spans="1:7" x14ac:dyDescent="0.25">
      <c r="A102" s="4"/>
      <c r="B102" s="50" t="s">
        <v>31</v>
      </c>
      <c r="C102" s="59">
        <v>0</v>
      </c>
      <c r="D102" s="38">
        <f>SUM(D101:D101)</f>
        <v>205446</v>
      </c>
      <c r="E102" s="38">
        <f>E101</f>
        <v>205441</v>
      </c>
      <c r="F102" s="46" t="s">
        <v>140</v>
      </c>
      <c r="G102" s="33">
        <f t="shared" ref="G102" si="8">E102/D102*100</f>
        <v>99.997566270455494</v>
      </c>
    </row>
    <row r="103" spans="1:7" x14ac:dyDescent="0.25">
      <c r="A103" s="4"/>
      <c r="B103" s="50" t="s">
        <v>94</v>
      </c>
      <c r="C103" s="59">
        <v>0</v>
      </c>
      <c r="D103" s="38">
        <f>D99+D102</f>
        <v>228031</v>
      </c>
      <c r="E103" s="38">
        <f>E99+E102</f>
        <v>205441</v>
      </c>
      <c r="F103" s="46" t="s">
        <v>140</v>
      </c>
      <c r="G103" s="33">
        <f t="shared" si="5"/>
        <v>90.093452206059695</v>
      </c>
    </row>
    <row r="104" spans="1:7" x14ac:dyDescent="0.25">
      <c r="A104" s="96" t="s">
        <v>95</v>
      </c>
      <c r="B104" s="97"/>
      <c r="C104" s="97"/>
      <c r="D104" s="98"/>
      <c r="E104" s="56"/>
      <c r="F104" s="56"/>
      <c r="G104" s="5"/>
    </row>
    <row r="105" spans="1:7" x14ac:dyDescent="0.25">
      <c r="A105" s="93" t="s">
        <v>96</v>
      </c>
      <c r="B105" s="94"/>
      <c r="C105" s="94"/>
      <c r="D105" s="95"/>
      <c r="E105" s="6"/>
      <c r="F105" s="6"/>
      <c r="G105" s="5"/>
    </row>
    <row r="106" spans="1:7" ht="76.5" x14ac:dyDescent="0.25">
      <c r="A106" s="4" t="s">
        <v>24</v>
      </c>
      <c r="B106" s="45" t="s">
        <v>97</v>
      </c>
      <c r="C106" s="46">
        <v>0</v>
      </c>
      <c r="D106" s="42">
        <v>278600</v>
      </c>
      <c r="E106" s="42">
        <v>278600</v>
      </c>
      <c r="F106" s="46" t="s">
        <v>140</v>
      </c>
      <c r="G106" s="5">
        <f t="shared" si="5"/>
        <v>100</v>
      </c>
    </row>
    <row r="107" spans="1:7" ht="51" x14ac:dyDescent="0.25">
      <c r="A107" s="4" t="s">
        <v>26</v>
      </c>
      <c r="B107" s="45" t="s">
        <v>98</v>
      </c>
      <c r="C107" s="46">
        <v>0</v>
      </c>
      <c r="D107" s="42">
        <v>395810</v>
      </c>
      <c r="E107" s="42">
        <v>395810</v>
      </c>
      <c r="F107" s="46" t="s">
        <v>140</v>
      </c>
      <c r="G107" s="25">
        <f t="shared" si="5"/>
        <v>100</v>
      </c>
    </row>
    <row r="108" spans="1:7" x14ac:dyDescent="0.25">
      <c r="A108" s="4"/>
      <c r="B108" s="50" t="s">
        <v>31</v>
      </c>
      <c r="C108" s="59">
        <v>0</v>
      </c>
      <c r="D108" s="38">
        <f>SUM(D106:D107)</f>
        <v>674410</v>
      </c>
      <c r="E108" s="38">
        <f>SUM(E106:E107)</f>
        <v>674410</v>
      </c>
      <c r="F108" s="46" t="s">
        <v>140</v>
      </c>
      <c r="G108" s="33">
        <f t="shared" si="5"/>
        <v>100</v>
      </c>
    </row>
    <row r="109" spans="1:7" x14ac:dyDescent="0.25">
      <c r="A109" s="93" t="s">
        <v>99</v>
      </c>
      <c r="B109" s="94"/>
      <c r="C109" s="94"/>
      <c r="D109" s="95"/>
      <c r="E109" s="6"/>
      <c r="F109" s="6"/>
      <c r="G109" s="5"/>
    </row>
    <row r="110" spans="1:7" ht="51" x14ac:dyDescent="0.25">
      <c r="A110" s="4" t="s">
        <v>24</v>
      </c>
      <c r="B110" s="45" t="s">
        <v>100</v>
      </c>
      <c r="C110" s="46">
        <v>0</v>
      </c>
      <c r="D110" s="42">
        <v>181296</v>
      </c>
      <c r="E110" s="42">
        <v>0</v>
      </c>
      <c r="F110" s="46" t="s">
        <v>140</v>
      </c>
      <c r="G110" s="46" t="s">
        <v>140</v>
      </c>
    </row>
    <row r="111" spans="1:7" x14ac:dyDescent="0.25">
      <c r="A111" s="4"/>
      <c r="B111" s="50" t="s">
        <v>31</v>
      </c>
      <c r="C111" s="46">
        <v>0</v>
      </c>
      <c r="D111" s="38">
        <f>SUM(D110:D110)</f>
        <v>181296</v>
      </c>
      <c r="E111" s="38">
        <f>E110</f>
        <v>0</v>
      </c>
      <c r="F111" s="46" t="s">
        <v>140</v>
      </c>
      <c r="G111" s="46" t="s">
        <v>140</v>
      </c>
    </row>
    <row r="112" spans="1:7" x14ac:dyDescent="0.25">
      <c r="A112" s="4"/>
      <c r="B112" s="50" t="s">
        <v>101</v>
      </c>
      <c r="C112" s="46">
        <v>0</v>
      </c>
      <c r="D112" s="38">
        <f>D108+D111</f>
        <v>855706</v>
      </c>
      <c r="E112" s="38">
        <f>E111+E108</f>
        <v>674410</v>
      </c>
      <c r="F112" s="46" t="s">
        <v>140</v>
      </c>
      <c r="G112" s="33">
        <f t="shared" ref="G112:G179" si="9">E112/D112*100</f>
        <v>78.813284001748258</v>
      </c>
    </row>
    <row r="113" spans="1:165" x14ac:dyDescent="0.25">
      <c r="A113" s="4"/>
      <c r="B113" s="50" t="s">
        <v>0</v>
      </c>
      <c r="C113" s="3">
        <f>C88+C84+C27</f>
        <v>68950000</v>
      </c>
      <c r="D113" s="38">
        <f>D112+D103+D95+D84+D27</f>
        <v>79063989</v>
      </c>
      <c r="E113" s="38">
        <f>E112+E103+E95+E84+E27</f>
        <v>37121635</v>
      </c>
      <c r="F113" s="57">
        <f>E113/C113*100</f>
        <v>53.838484408992024</v>
      </c>
      <c r="G113" s="33">
        <f t="shared" si="9"/>
        <v>46.951381367818414</v>
      </c>
    </row>
    <row r="114" spans="1:165" x14ac:dyDescent="0.25">
      <c r="A114" s="100"/>
      <c r="B114" s="101"/>
      <c r="C114" s="101"/>
      <c r="D114" s="102"/>
      <c r="E114" s="4"/>
      <c r="F114" s="4"/>
      <c r="G114" s="5"/>
    </row>
    <row r="115" spans="1:165" x14ac:dyDescent="0.25">
      <c r="A115" s="93" t="s">
        <v>5</v>
      </c>
      <c r="B115" s="94"/>
      <c r="C115" s="94"/>
      <c r="D115" s="95"/>
      <c r="E115" s="6"/>
      <c r="F115" s="6"/>
      <c r="G115" s="5"/>
    </row>
    <row r="116" spans="1:165" x14ac:dyDescent="0.25">
      <c r="A116" s="96" t="s">
        <v>10</v>
      </c>
      <c r="B116" s="97"/>
      <c r="C116" s="97"/>
      <c r="D116" s="98"/>
      <c r="E116" s="56"/>
      <c r="F116" s="56"/>
      <c r="G116" s="5"/>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row>
    <row r="117" spans="1:165" x14ac:dyDescent="0.25">
      <c r="A117" s="4"/>
      <c r="B117" s="41" t="s">
        <v>35</v>
      </c>
      <c r="C117" s="41"/>
      <c r="D117" s="42"/>
      <c r="E117" s="42"/>
      <c r="F117" s="43"/>
      <c r="G117" s="5"/>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row>
    <row r="118" spans="1:165" x14ac:dyDescent="0.25">
      <c r="A118" s="4" t="s">
        <v>24</v>
      </c>
      <c r="B118" s="45" t="s">
        <v>21</v>
      </c>
      <c r="C118" s="46">
        <v>150000</v>
      </c>
      <c r="D118" s="47">
        <v>150000</v>
      </c>
      <c r="E118" s="47">
        <v>36219</v>
      </c>
      <c r="F118" s="25">
        <f>E118/C118*100</f>
        <v>24.146000000000001</v>
      </c>
      <c r="G118" s="25">
        <f t="shared" si="9"/>
        <v>24.146000000000001</v>
      </c>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row>
    <row r="119" spans="1:165" ht="38.25" x14ac:dyDescent="0.25">
      <c r="A119" s="4" t="s">
        <v>26</v>
      </c>
      <c r="B119" s="45" t="s">
        <v>102</v>
      </c>
      <c r="C119" s="46">
        <v>0</v>
      </c>
      <c r="D119" s="47">
        <v>31213</v>
      </c>
      <c r="E119" s="47">
        <v>2382</v>
      </c>
      <c r="F119" s="46" t="s">
        <v>140</v>
      </c>
      <c r="G119" s="25">
        <f t="shared" si="9"/>
        <v>7.6314356197738116</v>
      </c>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row>
    <row r="120" spans="1:165" x14ac:dyDescent="0.25">
      <c r="A120" s="4"/>
      <c r="B120" s="48" t="s">
        <v>31</v>
      </c>
      <c r="C120" s="3">
        <f>C118</f>
        <v>150000</v>
      </c>
      <c r="D120" s="49">
        <f>SUM(D118:D119)</f>
        <v>181213</v>
      </c>
      <c r="E120" s="49">
        <f>SUM(E118:E119)</f>
        <v>38601</v>
      </c>
      <c r="F120" s="33">
        <f>E120/C120*100</f>
        <v>25.734000000000002</v>
      </c>
      <c r="G120" s="33">
        <f t="shared" si="9"/>
        <v>21.301451882591206</v>
      </c>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row>
    <row r="121" spans="1:165" x14ac:dyDescent="0.25">
      <c r="A121" s="4"/>
      <c r="B121" s="50" t="s">
        <v>9</v>
      </c>
      <c r="C121" s="3">
        <f>C120</f>
        <v>150000</v>
      </c>
      <c r="D121" s="38">
        <f>D120</f>
        <v>181213</v>
      </c>
      <c r="E121" s="38">
        <f>E120</f>
        <v>38601</v>
      </c>
      <c r="F121" s="33">
        <f>E121/C121*100</f>
        <v>25.734000000000002</v>
      </c>
      <c r="G121" s="33">
        <f t="shared" si="9"/>
        <v>21.301451882591206</v>
      </c>
    </row>
    <row r="122" spans="1:165" x14ac:dyDescent="0.25">
      <c r="A122" s="96" t="s">
        <v>11</v>
      </c>
      <c r="B122" s="97"/>
      <c r="C122" s="97"/>
      <c r="D122" s="98"/>
      <c r="E122" s="56"/>
      <c r="F122" s="56"/>
      <c r="G122" s="5"/>
    </row>
    <row r="123" spans="1:165" x14ac:dyDescent="0.25">
      <c r="A123" s="4"/>
      <c r="B123" s="41" t="s">
        <v>32</v>
      </c>
      <c r="C123" s="41"/>
      <c r="D123" s="47"/>
      <c r="E123" s="47"/>
      <c r="F123" s="46"/>
      <c r="G123" s="5"/>
    </row>
    <row r="124" spans="1:165" ht="38.25" x14ac:dyDescent="0.25">
      <c r="A124" s="54" t="s">
        <v>24</v>
      </c>
      <c r="B124" s="45" t="s">
        <v>103</v>
      </c>
      <c r="C124" s="46">
        <v>9500000</v>
      </c>
      <c r="D124" s="47">
        <v>9500000</v>
      </c>
      <c r="E124" s="47">
        <v>3858970</v>
      </c>
      <c r="F124" s="25">
        <f>E124/C124*100</f>
        <v>40.620736842105266</v>
      </c>
      <c r="G124" s="25">
        <f t="shared" si="9"/>
        <v>40.620736842105266</v>
      </c>
    </row>
    <row r="125" spans="1:165" ht="38.25" x14ac:dyDescent="0.25">
      <c r="A125" s="4" t="s">
        <v>26</v>
      </c>
      <c r="B125" s="45" t="s">
        <v>28</v>
      </c>
      <c r="C125" s="46">
        <v>3500000</v>
      </c>
      <c r="D125" s="47">
        <v>3500000</v>
      </c>
      <c r="E125" s="47">
        <v>0</v>
      </c>
      <c r="F125" s="25">
        <f>E125/C125*100</f>
        <v>0</v>
      </c>
      <c r="G125" s="25">
        <f t="shared" si="9"/>
        <v>0</v>
      </c>
    </row>
    <row r="126" spans="1:165" ht="38.25" x14ac:dyDescent="0.25">
      <c r="A126" s="4" t="s">
        <v>42</v>
      </c>
      <c r="B126" s="58" t="s">
        <v>104</v>
      </c>
      <c r="C126" s="46">
        <v>0</v>
      </c>
      <c r="D126" s="42">
        <v>334726</v>
      </c>
      <c r="E126" s="42">
        <v>139040</v>
      </c>
      <c r="F126" s="46" t="s">
        <v>140</v>
      </c>
      <c r="G126" s="25">
        <f t="shared" si="9"/>
        <v>41.538452346098005</v>
      </c>
    </row>
    <row r="127" spans="1:165" ht="51" x14ac:dyDescent="0.25">
      <c r="A127" s="4" t="s">
        <v>43</v>
      </c>
      <c r="B127" s="58" t="s">
        <v>105</v>
      </c>
      <c r="C127" s="46">
        <v>0</v>
      </c>
      <c r="D127" s="42">
        <v>1758067</v>
      </c>
      <c r="E127" s="42">
        <v>1758067</v>
      </c>
      <c r="F127" s="46" t="s">
        <v>140</v>
      </c>
      <c r="G127" s="25">
        <f t="shared" si="9"/>
        <v>100</v>
      </c>
    </row>
    <row r="128" spans="1:165" ht="51" x14ac:dyDescent="0.25">
      <c r="A128" s="4" t="s">
        <v>54</v>
      </c>
      <c r="B128" s="58" t="s">
        <v>106</v>
      </c>
      <c r="C128" s="46">
        <v>0</v>
      </c>
      <c r="D128" s="42">
        <v>647217</v>
      </c>
      <c r="E128" s="42">
        <v>640438</v>
      </c>
      <c r="F128" s="46" t="s">
        <v>140</v>
      </c>
      <c r="G128" s="25">
        <f t="shared" si="9"/>
        <v>98.952592407183374</v>
      </c>
    </row>
    <row r="129" spans="1:7" ht="38.25" x14ac:dyDescent="0.25">
      <c r="A129" s="4" t="s">
        <v>55</v>
      </c>
      <c r="B129" s="58" t="s">
        <v>107</v>
      </c>
      <c r="C129" s="46">
        <v>0</v>
      </c>
      <c r="D129" s="42">
        <v>167242</v>
      </c>
      <c r="E129" s="42">
        <v>167242</v>
      </c>
      <c r="F129" s="46" t="s">
        <v>140</v>
      </c>
      <c r="G129" s="25">
        <f t="shared" si="9"/>
        <v>100</v>
      </c>
    </row>
    <row r="130" spans="1:7" ht="38.25" x14ac:dyDescent="0.25">
      <c r="A130" s="4" t="s">
        <v>56</v>
      </c>
      <c r="B130" s="58" t="s">
        <v>108</v>
      </c>
      <c r="C130" s="46">
        <v>0</v>
      </c>
      <c r="D130" s="42">
        <v>2004254</v>
      </c>
      <c r="E130" s="42">
        <v>335898</v>
      </c>
      <c r="F130" s="46" t="s">
        <v>140</v>
      </c>
      <c r="G130" s="25">
        <f t="shared" si="9"/>
        <v>16.759253068722828</v>
      </c>
    </row>
    <row r="131" spans="1:7" ht="51" x14ac:dyDescent="0.25">
      <c r="A131" s="4" t="s">
        <v>58</v>
      </c>
      <c r="B131" s="58" t="s">
        <v>109</v>
      </c>
      <c r="C131" s="46">
        <v>0</v>
      </c>
      <c r="D131" s="42">
        <v>47438</v>
      </c>
      <c r="E131" s="42">
        <v>47438</v>
      </c>
      <c r="F131" s="46" t="s">
        <v>140</v>
      </c>
      <c r="G131" s="25">
        <f t="shared" si="9"/>
        <v>100</v>
      </c>
    </row>
    <row r="132" spans="1:7" ht="63.75" x14ac:dyDescent="0.25">
      <c r="A132" s="4" t="s">
        <v>60</v>
      </c>
      <c r="B132" s="58" t="s">
        <v>110</v>
      </c>
      <c r="C132" s="46">
        <v>0</v>
      </c>
      <c r="D132" s="42">
        <v>373078</v>
      </c>
      <c r="E132" s="42">
        <v>373078</v>
      </c>
      <c r="F132" s="46" t="s">
        <v>140</v>
      </c>
      <c r="G132" s="25">
        <f t="shared" si="9"/>
        <v>100</v>
      </c>
    </row>
    <row r="133" spans="1:7" ht="25.5" x14ac:dyDescent="0.25">
      <c r="A133" s="4" t="s">
        <v>62</v>
      </c>
      <c r="B133" s="58" t="s">
        <v>111</v>
      </c>
      <c r="C133" s="46">
        <v>0</v>
      </c>
      <c r="D133" s="42">
        <v>252779</v>
      </c>
      <c r="E133" s="42">
        <v>252779</v>
      </c>
      <c r="F133" s="46" t="s">
        <v>140</v>
      </c>
      <c r="G133" s="25">
        <f t="shared" si="9"/>
        <v>100</v>
      </c>
    </row>
    <row r="134" spans="1:7" ht="38.25" x14ac:dyDescent="0.25">
      <c r="A134" s="4" t="s">
        <v>64</v>
      </c>
      <c r="B134" s="58" t="s">
        <v>112</v>
      </c>
      <c r="C134" s="46">
        <v>0</v>
      </c>
      <c r="D134" s="42">
        <v>3131981</v>
      </c>
      <c r="E134" s="42">
        <v>2334670</v>
      </c>
      <c r="F134" s="46" t="s">
        <v>140</v>
      </c>
      <c r="G134" s="25">
        <f t="shared" si="9"/>
        <v>74.54291708666176</v>
      </c>
    </row>
    <row r="135" spans="1:7" ht="51" x14ac:dyDescent="0.25">
      <c r="A135" s="4" t="s">
        <v>66</v>
      </c>
      <c r="B135" s="58" t="s">
        <v>113</v>
      </c>
      <c r="C135" s="46">
        <v>0</v>
      </c>
      <c r="D135" s="42">
        <v>224942</v>
      </c>
      <c r="E135" s="42">
        <v>224942</v>
      </c>
      <c r="F135" s="46" t="s">
        <v>140</v>
      </c>
      <c r="G135" s="25">
        <f t="shared" si="9"/>
        <v>100</v>
      </c>
    </row>
    <row r="136" spans="1:7" ht="38.25" x14ac:dyDescent="0.25">
      <c r="A136" s="4" t="s">
        <v>68</v>
      </c>
      <c r="B136" s="58" t="s">
        <v>114</v>
      </c>
      <c r="C136" s="46">
        <v>0</v>
      </c>
      <c r="D136" s="42">
        <v>505379</v>
      </c>
      <c r="E136" s="42">
        <v>0</v>
      </c>
      <c r="F136" s="46" t="s">
        <v>140</v>
      </c>
      <c r="G136" s="25">
        <f t="shared" si="9"/>
        <v>0</v>
      </c>
    </row>
    <row r="137" spans="1:7" x14ac:dyDescent="0.25">
      <c r="A137" s="56"/>
      <c r="B137" s="50" t="s">
        <v>22</v>
      </c>
      <c r="C137" s="3">
        <f>C124+C125</f>
        <v>13000000</v>
      </c>
      <c r="D137" s="38">
        <f>SUM(D124:D136)</f>
        <v>22447103</v>
      </c>
      <c r="E137" s="38">
        <f>SUM(E124:E136)</f>
        <v>10132562</v>
      </c>
      <c r="F137" s="57">
        <f>E137/C137*100</f>
        <v>77.942784615384625</v>
      </c>
      <c r="G137" s="33">
        <f t="shared" si="9"/>
        <v>45.139731394291729</v>
      </c>
    </row>
    <row r="138" spans="1:7" x14ac:dyDescent="0.25">
      <c r="A138" s="4"/>
      <c r="B138" s="6" t="s">
        <v>115</v>
      </c>
      <c r="C138" s="3"/>
      <c r="D138" s="38"/>
      <c r="E138" s="38"/>
      <c r="F138" s="53"/>
      <c r="G138" s="53"/>
    </row>
    <row r="139" spans="1:7" x14ac:dyDescent="0.25">
      <c r="A139" s="4" t="s">
        <v>24</v>
      </c>
      <c r="B139" s="58" t="s">
        <v>161</v>
      </c>
      <c r="C139" s="46">
        <v>10000000</v>
      </c>
      <c r="D139" s="47" t="s">
        <v>140</v>
      </c>
      <c r="E139" s="47" t="s">
        <v>140</v>
      </c>
      <c r="F139" s="46" t="s">
        <v>140</v>
      </c>
      <c r="G139" s="46" t="s">
        <v>140</v>
      </c>
    </row>
    <row r="140" spans="1:7" x14ac:dyDescent="0.25">
      <c r="A140" s="56"/>
      <c r="B140" s="50" t="s">
        <v>22</v>
      </c>
      <c r="C140" s="3">
        <f>C139</f>
        <v>10000000</v>
      </c>
      <c r="D140" s="47" t="s">
        <v>140</v>
      </c>
      <c r="E140" s="47" t="s">
        <v>140</v>
      </c>
      <c r="F140" s="46" t="s">
        <v>140</v>
      </c>
      <c r="G140" s="46" t="s">
        <v>140</v>
      </c>
    </row>
    <row r="141" spans="1:7" x14ac:dyDescent="0.25">
      <c r="A141" s="4"/>
      <c r="B141" s="6" t="s">
        <v>115</v>
      </c>
      <c r="C141" s="6"/>
      <c r="D141" s="42"/>
      <c r="E141" s="42"/>
      <c r="F141" s="43"/>
      <c r="G141" s="5"/>
    </row>
    <row r="142" spans="1:7" ht="25.5" x14ac:dyDescent="0.25">
      <c r="A142" s="4" t="s">
        <v>24</v>
      </c>
      <c r="B142" s="58" t="s">
        <v>116</v>
      </c>
      <c r="C142" s="46">
        <v>0</v>
      </c>
      <c r="D142" s="42">
        <v>350251</v>
      </c>
      <c r="E142" s="42">
        <v>107721</v>
      </c>
      <c r="F142" s="46" t="s">
        <v>140</v>
      </c>
      <c r="G142" s="25">
        <f t="shared" si="9"/>
        <v>30.755372575667167</v>
      </c>
    </row>
    <row r="143" spans="1:7" x14ac:dyDescent="0.25">
      <c r="A143" s="56"/>
      <c r="B143" s="50" t="s">
        <v>22</v>
      </c>
      <c r="C143" s="59">
        <v>0</v>
      </c>
      <c r="D143" s="38">
        <f>SUM(D142:D142)</f>
        <v>350251</v>
      </c>
      <c r="E143" s="38">
        <f>E142</f>
        <v>107721</v>
      </c>
      <c r="F143" s="46" t="s">
        <v>140</v>
      </c>
      <c r="G143" s="33">
        <f t="shared" si="9"/>
        <v>30.755372575667167</v>
      </c>
    </row>
    <row r="144" spans="1:7" x14ac:dyDescent="0.25">
      <c r="A144" s="4"/>
      <c r="B144" s="6" t="s">
        <v>73</v>
      </c>
      <c r="C144" s="6"/>
      <c r="D144" s="42"/>
      <c r="E144" s="42"/>
      <c r="F144" s="43"/>
      <c r="G144" s="5"/>
    </row>
    <row r="145" spans="1:7" ht="38.25" x14ac:dyDescent="0.25">
      <c r="A145" s="4" t="s">
        <v>24</v>
      </c>
      <c r="B145" s="58" t="s">
        <v>117</v>
      </c>
      <c r="C145" s="46">
        <v>0</v>
      </c>
      <c r="D145" s="42">
        <v>107845</v>
      </c>
      <c r="E145" s="42">
        <v>107844</v>
      </c>
      <c r="F145" s="46" t="s">
        <v>140</v>
      </c>
      <c r="G145" s="25">
        <f t="shared" si="9"/>
        <v>99.999072743288977</v>
      </c>
    </row>
    <row r="146" spans="1:7" x14ac:dyDescent="0.25">
      <c r="A146" s="56"/>
      <c r="B146" s="50" t="s">
        <v>22</v>
      </c>
      <c r="C146" s="59">
        <v>0</v>
      </c>
      <c r="D146" s="38">
        <f>SUM(D145:D145)</f>
        <v>107845</v>
      </c>
      <c r="E146" s="38">
        <f>E145</f>
        <v>107844</v>
      </c>
      <c r="F146" s="46" t="s">
        <v>140</v>
      </c>
      <c r="G146" s="33">
        <f t="shared" si="9"/>
        <v>99.999072743288977</v>
      </c>
    </row>
    <row r="147" spans="1:7" x14ac:dyDescent="0.25">
      <c r="A147" s="4"/>
      <c r="B147" s="6" t="s">
        <v>118</v>
      </c>
      <c r="C147" s="6"/>
      <c r="D147" s="42"/>
      <c r="E147" s="42"/>
      <c r="F147" s="43"/>
      <c r="G147" s="5"/>
    </row>
    <row r="148" spans="1:7" x14ac:dyDescent="0.25">
      <c r="A148" s="4" t="s">
        <v>24</v>
      </c>
      <c r="B148" s="58" t="s">
        <v>119</v>
      </c>
      <c r="C148" s="46">
        <v>0</v>
      </c>
      <c r="D148" s="42">
        <v>644824</v>
      </c>
      <c r="E148" s="42">
        <v>0</v>
      </c>
      <c r="F148" s="46" t="s">
        <v>140</v>
      </c>
      <c r="G148" s="25">
        <f t="shared" si="9"/>
        <v>0</v>
      </c>
    </row>
    <row r="149" spans="1:7" x14ac:dyDescent="0.25">
      <c r="A149" s="56"/>
      <c r="B149" s="50" t="s">
        <v>22</v>
      </c>
      <c r="C149" s="59">
        <v>0</v>
      </c>
      <c r="D149" s="38">
        <f>SUM(D148:D148)</f>
        <v>644824</v>
      </c>
      <c r="E149" s="38">
        <f>E148</f>
        <v>0</v>
      </c>
      <c r="F149" s="46" t="s">
        <v>140</v>
      </c>
      <c r="G149" s="25">
        <f t="shared" si="9"/>
        <v>0</v>
      </c>
    </row>
    <row r="150" spans="1:7" x14ac:dyDescent="0.25">
      <c r="A150" s="56"/>
      <c r="B150" s="6" t="s">
        <v>120</v>
      </c>
      <c r="C150" s="6"/>
      <c r="D150" s="38"/>
      <c r="E150" s="38"/>
      <c r="F150" s="3"/>
      <c r="G150" s="5"/>
    </row>
    <row r="151" spans="1:7" ht="25.5" x14ac:dyDescent="0.25">
      <c r="A151" s="4" t="s">
        <v>24</v>
      </c>
      <c r="B151" s="58" t="s">
        <v>121</v>
      </c>
      <c r="C151" s="46">
        <v>0</v>
      </c>
      <c r="D151" s="42">
        <v>526674</v>
      </c>
      <c r="E151" s="42">
        <v>0</v>
      </c>
      <c r="F151" s="46" t="s">
        <v>140</v>
      </c>
      <c r="G151" s="25">
        <f t="shared" si="9"/>
        <v>0</v>
      </c>
    </row>
    <row r="152" spans="1:7" x14ac:dyDescent="0.25">
      <c r="A152" s="56"/>
      <c r="B152" s="50" t="s">
        <v>22</v>
      </c>
      <c r="C152" s="59">
        <v>0</v>
      </c>
      <c r="D152" s="38">
        <f>SUM(D151:D151)</f>
        <v>526674</v>
      </c>
      <c r="E152" s="38">
        <f>E151</f>
        <v>0</v>
      </c>
      <c r="F152" s="46" t="s">
        <v>140</v>
      </c>
      <c r="G152" s="33">
        <f t="shared" si="9"/>
        <v>0</v>
      </c>
    </row>
    <row r="153" spans="1:7" x14ac:dyDescent="0.25">
      <c r="A153" s="4"/>
      <c r="B153" s="6" t="s">
        <v>17</v>
      </c>
      <c r="C153" s="6"/>
      <c r="D153" s="47"/>
      <c r="E153" s="47"/>
      <c r="F153" s="46"/>
      <c r="G153" s="5"/>
    </row>
    <row r="154" spans="1:7" x14ac:dyDescent="0.25">
      <c r="A154" s="4" t="s">
        <v>24</v>
      </c>
      <c r="B154" s="58" t="s">
        <v>36</v>
      </c>
      <c r="C154" s="46">
        <v>12000000</v>
      </c>
      <c r="D154" s="47">
        <v>5000000</v>
      </c>
      <c r="E154" s="47">
        <v>2470150</v>
      </c>
      <c r="F154" s="25">
        <f>E154/C154*100</f>
        <v>20.584583333333335</v>
      </c>
      <c r="G154" s="25">
        <f t="shared" si="9"/>
        <v>49.403000000000006</v>
      </c>
    </row>
    <row r="155" spans="1:7" x14ac:dyDescent="0.25">
      <c r="A155" s="56"/>
      <c r="B155" s="50" t="s">
        <v>22</v>
      </c>
      <c r="C155" s="3">
        <f>C154</f>
        <v>12000000</v>
      </c>
      <c r="D155" s="38">
        <f>SUM(D154:D154)</f>
        <v>5000000</v>
      </c>
      <c r="E155" s="38">
        <f>E154</f>
        <v>2470150</v>
      </c>
      <c r="F155" s="33">
        <f>E155/C155*100</f>
        <v>20.584583333333335</v>
      </c>
      <c r="G155" s="33">
        <f>E155/D155*100</f>
        <v>49.403000000000006</v>
      </c>
    </row>
    <row r="156" spans="1:7" x14ac:dyDescent="0.25">
      <c r="A156" s="4"/>
      <c r="B156" s="6" t="s">
        <v>19</v>
      </c>
      <c r="C156" s="6"/>
      <c r="D156" s="42"/>
      <c r="E156" s="42"/>
      <c r="F156" s="43"/>
      <c r="G156" s="5"/>
    </row>
    <row r="157" spans="1:7" ht="38.25" x14ac:dyDescent="0.25">
      <c r="A157" s="4" t="s">
        <v>24</v>
      </c>
      <c r="B157" s="45" t="s">
        <v>122</v>
      </c>
      <c r="C157" s="46">
        <v>7000000</v>
      </c>
      <c r="D157" s="47">
        <v>7000000</v>
      </c>
      <c r="E157" s="47">
        <v>189993</v>
      </c>
      <c r="F157" s="25">
        <f>E157/C157*100</f>
        <v>2.7141857142857142</v>
      </c>
      <c r="G157" s="25">
        <f t="shared" si="9"/>
        <v>2.7141857142857142</v>
      </c>
    </row>
    <row r="158" spans="1:7" ht="25.5" x14ac:dyDescent="0.25">
      <c r="A158" s="4" t="s">
        <v>26</v>
      </c>
      <c r="B158" s="45" t="s">
        <v>29</v>
      </c>
      <c r="C158" s="46">
        <v>17000000</v>
      </c>
      <c r="D158" s="47">
        <v>5000000</v>
      </c>
      <c r="E158" s="47">
        <v>0</v>
      </c>
      <c r="F158" s="25">
        <f>E158/C158*100</f>
        <v>0</v>
      </c>
      <c r="G158" s="25">
        <f t="shared" si="9"/>
        <v>0</v>
      </c>
    </row>
    <row r="159" spans="1:7" ht="25.5" x14ac:dyDescent="0.25">
      <c r="A159" s="4" t="s">
        <v>42</v>
      </c>
      <c r="B159" s="45" t="s">
        <v>162</v>
      </c>
      <c r="C159" s="46">
        <v>9500000</v>
      </c>
      <c r="D159" s="47" t="s">
        <v>140</v>
      </c>
      <c r="E159" s="47" t="s">
        <v>140</v>
      </c>
      <c r="F159" s="46" t="s">
        <v>140</v>
      </c>
      <c r="G159" s="46" t="s">
        <v>140</v>
      </c>
    </row>
    <row r="160" spans="1:7" ht="25.5" x14ac:dyDescent="0.25">
      <c r="A160" s="4" t="s">
        <v>43</v>
      </c>
      <c r="B160" s="58" t="s">
        <v>123</v>
      </c>
      <c r="C160" s="46">
        <v>0</v>
      </c>
      <c r="D160" s="47">
        <v>180607</v>
      </c>
      <c r="E160" s="47">
        <v>69694</v>
      </c>
      <c r="F160" s="46" t="s">
        <v>140</v>
      </c>
      <c r="G160" s="25">
        <f t="shared" si="9"/>
        <v>38.588759018199738</v>
      </c>
    </row>
    <row r="161" spans="1:7" ht="38.25" x14ac:dyDescent="0.25">
      <c r="A161" s="4" t="s">
        <v>54</v>
      </c>
      <c r="B161" s="58" t="s">
        <v>124</v>
      </c>
      <c r="C161" s="46">
        <v>0</v>
      </c>
      <c r="D161" s="47">
        <v>21200</v>
      </c>
      <c r="E161" s="47">
        <v>21162</v>
      </c>
      <c r="F161" s="46" t="s">
        <v>140</v>
      </c>
      <c r="G161" s="25">
        <f t="shared" si="9"/>
        <v>99.820754716981128</v>
      </c>
    </row>
    <row r="162" spans="1:7" x14ac:dyDescent="0.25">
      <c r="A162" s="4"/>
      <c r="B162" s="48" t="s">
        <v>31</v>
      </c>
      <c r="C162" s="3">
        <f>C157+C158+C159</f>
        <v>33500000</v>
      </c>
      <c r="D162" s="49">
        <f>SUM(D157:D161)</f>
        <v>12201807</v>
      </c>
      <c r="E162" s="49">
        <f>SUM(E157:E161)</f>
        <v>280849</v>
      </c>
      <c r="F162" s="33">
        <f>E162/C162*100</f>
        <v>0.83835522388059702</v>
      </c>
      <c r="G162" s="33">
        <f>E162/D162*100</f>
        <v>2.3017000678669972</v>
      </c>
    </row>
    <row r="163" spans="1:7" x14ac:dyDescent="0.25">
      <c r="A163" s="103" t="s">
        <v>125</v>
      </c>
      <c r="B163" s="104"/>
      <c r="C163" s="104"/>
      <c r="D163" s="105"/>
      <c r="E163" s="66"/>
      <c r="F163" s="66"/>
      <c r="G163" s="5"/>
    </row>
    <row r="164" spans="1:7" ht="38.25" x14ac:dyDescent="0.25">
      <c r="A164" s="4" t="s">
        <v>24</v>
      </c>
      <c r="B164" s="45" t="s">
        <v>126</v>
      </c>
      <c r="C164" s="46">
        <v>0</v>
      </c>
      <c r="D164" s="42">
        <v>885542</v>
      </c>
      <c r="E164" s="42">
        <v>846617</v>
      </c>
      <c r="F164" s="46" t="s">
        <v>140</v>
      </c>
      <c r="G164" s="25">
        <f t="shared" si="9"/>
        <v>95.604386917842405</v>
      </c>
    </row>
    <row r="165" spans="1:7" ht="38.25" x14ac:dyDescent="0.25">
      <c r="A165" s="4" t="s">
        <v>26</v>
      </c>
      <c r="B165" s="45" t="s">
        <v>127</v>
      </c>
      <c r="C165" s="46">
        <v>0</v>
      </c>
      <c r="D165" s="42">
        <v>14950</v>
      </c>
      <c r="E165" s="42">
        <v>14950</v>
      </c>
      <c r="F165" s="46" t="s">
        <v>140</v>
      </c>
      <c r="G165" s="25">
        <f t="shared" si="9"/>
        <v>100</v>
      </c>
    </row>
    <row r="166" spans="1:7" x14ac:dyDescent="0.25">
      <c r="A166" s="4"/>
      <c r="B166" s="50" t="s">
        <v>31</v>
      </c>
      <c r="C166" s="59">
        <v>0</v>
      </c>
      <c r="D166" s="38">
        <f>SUM(D164:D165)</f>
        <v>900492</v>
      </c>
      <c r="E166" s="38">
        <f>SUM(E164:E165)</f>
        <v>861567</v>
      </c>
      <c r="F166" s="46" t="s">
        <v>140</v>
      </c>
      <c r="G166" s="33">
        <f t="shared" si="9"/>
        <v>95.677363041537291</v>
      </c>
    </row>
    <row r="167" spans="1:7" x14ac:dyDescent="0.25">
      <c r="A167" s="4"/>
      <c r="B167" s="50" t="s">
        <v>12</v>
      </c>
      <c r="C167" s="3">
        <f>C162+C155+C137+C140</f>
        <v>68500000</v>
      </c>
      <c r="D167" s="38">
        <f>D166+D162+D155+D152+D149+D146+D143+D137</f>
        <v>42178996</v>
      </c>
      <c r="E167" s="38">
        <f>E166+E162+E155+E152+E149+E146+E143+E137</f>
        <v>13960693</v>
      </c>
      <c r="F167" s="33">
        <f>E167/C167*100</f>
        <v>20.380573722627737</v>
      </c>
      <c r="G167" s="33">
        <f t="shared" si="9"/>
        <v>33.098684947361008</v>
      </c>
    </row>
    <row r="168" spans="1:7" x14ac:dyDescent="0.25">
      <c r="A168" s="96" t="s">
        <v>13</v>
      </c>
      <c r="B168" s="97"/>
      <c r="C168" s="97"/>
      <c r="D168" s="98"/>
      <c r="E168" s="56"/>
      <c r="F168" s="56"/>
      <c r="G168" s="5"/>
    </row>
    <row r="169" spans="1:7" x14ac:dyDescent="0.25">
      <c r="A169" s="4"/>
      <c r="B169" s="6" t="s">
        <v>17</v>
      </c>
      <c r="C169" s="6"/>
      <c r="D169" s="47"/>
      <c r="E169" s="47"/>
      <c r="F169" s="46"/>
      <c r="G169" s="5"/>
    </row>
    <row r="170" spans="1:7" ht="25.5" x14ac:dyDescent="0.25">
      <c r="A170" s="4" t="s">
        <v>24</v>
      </c>
      <c r="B170" s="58" t="s">
        <v>18</v>
      </c>
      <c r="C170" s="43">
        <v>13540314</v>
      </c>
      <c r="D170" s="42">
        <v>4303803</v>
      </c>
      <c r="E170" s="42">
        <v>0</v>
      </c>
      <c r="F170" s="25">
        <f>E170/C170*100</f>
        <v>0</v>
      </c>
      <c r="G170" s="25">
        <f t="shared" si="9"/>
        <v>0</v>
      </c>
    </row>
    <row r="171" spans="1:7" x14ac:dyDescent="0.25">
      <c r="A171" s="56"/>
      <c r="B171" s="50" t="s">
        <v>22</v>
      </c>
      <c r="C171" s="3">
        <f>C170</f>
        <v>13540314</v>
      </c>
      <c r="D171" s="38">
        <f>SUM(D170:D170)</f>
        <v>4303803</v>
      </c>
      <c r="E171" s="38">
        <f>E170</f>
        <v>0</v>
      </c>
      <c r="F171" s="33">
        <f>E171/C171*100</f>
        <v>0</v>
      </c>
      <c r="G171" s="33">
        <f t="shared" si="9"/>
        <v>0</v>
      </c>
    </row>
    <row r="172" spans="1:7" x14ac:dyDescent="0.25">
      <c r="A172" s="56"/>
      <c r="B172" s="6" t="s">
        <v>128</v>
      </c>
      <c r="C172" s="6"/>
      <c r="D172" s="38"/>
      <c r="E172" s="38"/>
      <c r="F172" s="3"/>
      <c r="G172" s="5"/>
    </row>
    <row r="173" spans="1:7" ht="25.5" x14ac:dyDescent="0.25">
      <c r="A173" s="4" t="s">
        <v>24</v>
      </c>
      <c r="B173" s="45" t="s">
        <v>129</v>
      </c>
      <c r="C173" s="46">
        <v>0</v>
      </c>
      <c r="D173" s="42">
        <v>156031</v>
      </c>
      <c r="E173" s="42">
        <v>105570</v>
      </c>
      <c r="F173" s="46" t="s">
        <v>140</v>
      </c>
      <c r="G173" s="25">
        <f t="shared" si="9"/>
        <v>67.659631739846574</v>
      </c>
    </row>
    <row r="174" spans="1:7" x14ac:dyDescent="0.25">
      <c r="A174" s="6"/>
      <c r="B174" s="50" t="s">
        <v>22</v>
      </c>
      <c r="C174" s="59">
        <v>0</v>
      </c>
      <c r="D174" s="38">
        <f>SUM(D173:D173)</f>
        <v>156031</v>
      </c>
      <c r="E174" s="38">
        <f>E173</f>
        <v>105570</v>
      </c>
      <c r="F174" s="46" t="s">
        <v>140</v>
      </c>
      <c r="G174" s="33">
        <f t="shared" si="9"/>
        <v>67.659631739846574</v>
      </c>
    </row>
    <row r="175" spans="1:7" x14ac:dyDescent="0.2">
      <c r="A175" s="93" t="s">
        <v>150</v>
      </c>
      <c r="B175" s="94"/>
      <c r="C175" s="94"/>
      <c r="D175" s="95"/>
      <c r="E175" s="67"/>
      <c r="F175" s="68"/>
      <c r="G175" s="68"/>
    </row>
    <row r="176" spans="1:7" ht="38.25" x14ac:dyDescent="0.25">
      <c r="A176" s="4" t="s">
        <v>24</v>
      </c>
      <c r="B176" s="45" t="s">
        <v>151</v>
      </c>
      <c r="C176" s="46">
        <v>0</v>
      </c>
      <c r="D176" s="42">
        <v>1870000</v>
      </c>
      <c r="E176" s="42">
        <v>115137</v>
      </c>
      <c r="F176" s="46" t="s">
        <v>140</v>
      </c>
      <c r="G176" s="25">
        <f>E176/D176*100</f>
        <v>6.1570588235294119</v>
      </c>
    </row>
    <row r="177" spans="1:7" x14ac:dyDescent="0.25">
      <c r="A177" s="69"/>
      <c r="B177" s="70" t="s">
        <v>22</v>
      </c>
      <c r="C177" s="59">
        <v>0</v>
      </c>
      <c r="D177" s="38">
        <f>D176</f>
        <v>1870000</v>
      </c>
      <c r="E177" s="38">
        <f>E176</f>
        <v>115137</v>
      </c>
      <c r="F177" s="46" t="s">
        <v>140</v>
      </c>
      <c r="G177" s="33">
        <f>G176</f>
        <v>6.1570588235294119</v>
      </c>
    </row>
    <row r="178" spans="1:7" x14ac:dyDescent="0.25">
      <c r="A178" s="4"/>
      <c r="B178" s="50" t="s">
        <v>14</v>
      </c>
      <c r="C178" s="3">
        <f>C171</f>
        <v>13540314</v>
      </c>
      <c r="D178" s="38">
        <f>D174+D171+D177</f>
        <v>6329834</v>
      </c>
      <c r="E178" s="38">
        <f>E174+E171+E177</f>
        <v>220707</v>
      </c>
      <c r="F178" s="33">
        <f>E178/C178*100</f>
        <v>1.6299991270512633</v>
      </c>
      <c r="G178" s="33">
        <f t="shared" si="9"/>
        <v>3.486773902759535</v>
      </c>
    </row>
    <row r="179" spans="1:7" x14ac:dyDescent="0.25">
      <c r="A179" s="4"/>
      <c r="B179" s="50" t="s">
        <v>1</v>
      </c>
      <c r="C179" s="3">
        <f>C178+C167+C121</f>
        <v>82190314</v>
      </c>
      <c r="D179" s="38">
        <f>D178+D167+D121</f>
        <v>48690043</v>
      </c>
      <c r="E179" s="38">
        <f>E178+E167+E121</f>
        <v>14220001</v>
      </c>
      <c r="F179" s="33">
        <f>E179/C179*100</f>
        <v>17.301309981611702</v>
      </c>
      <c r="G179" s="33">
        <f t="shared" si="9"/>
        <v>29.205151862363316</v>
      </c>
    </row>
    <row r="180" spans="1:7" x14ac:dyDescent="0.25">
      <c r="A180" s="96" t="s">
        <v>130</v>
      </c>
      <c r="B180" s="97"/>
      <c r="C180" s="97"/>
      <c r="D180" s="98"/>
      <c r="E180" s="56"/>
      <c r="F180" s="56"/>
      <c r="G180" s="5"/>
    </row>
    <row r="181" spans="1:7" x14ac:dyDescent="0.25">
      <c r="A181" s="106" t="s">
        <v>131</v>
      </c>
      <c r="B181" s="107"/>
      <c r="C181" s="107"/>
      <c r="D181" s="107"/>
      <c r="E181" s="107"/>
      <c r="F181" s="107"/>
      <c r="G181" s="108"/>
    </row>
    <row r="182" spans="1:7" x14ac:dyDescent="0.25">
      <c r="A182" s="4"/>
      <c r="B182" s="6" t="s">
        <v>73</v>
      </c>
      <c r="C182" s="6"/>
      <c r="D182" s="42"/>
      <c r="E182" s="42"/>
      <c r="F182" s="43"/>
      <c r="G182" s="5"/>
    </row>
    <row r="183" spans="1:7" ht="38.25" x14ac:dyDescent="0.25">
      <c r="A183" s="4" t="s">
        <v>24</v>
      </c>
      <c r="B183" s="45" t="s">
        <v>132</v>
      </c>
      <c r="C183" s="46">
        <v>0</v>
      </c>
      <c r="D183" s="42">
        <v>1125168</v>
      </c>
      <c r="E183" s="42">
        <v>965258</v>
      </c>
      <c r="F183" s="46" t="s">
        <v>140</v>
      </c>
      <c r="G183" s="25">
        <f t="shared" ref="G183:G190" si="10">E183/D183*100</f>
        <v>85.787900118026812</v>
      </c>
    </row>
    <row r="184" spans="1:7" x14ac:dyDescent="0.25">
      <c r="A184" s="56"/>
      <c r="B184" s="50" t="s">
        <v>22</v>
      </c>
      <c r="C184" s="59">
        <v>0</v>
      </c>
      <c r="D184" s="38">
        <f>SUM(D183:D183)</f>
        <v>1125168</v>
      </c>
      <c r="E184" s="38">
        <f>E183</f>
        <v>965258</v>
      </c>
      <c r="F184" s="46" t="s">
        <v>140</v>
      </c>
      <c r="G184" s="33">
        <f t="shared" si="10"/>
        <v>85.787900118026812</v>
      </c>
    </row>
    <row r="185" spans="1:7" x14ac:dyDescent="0.25">
      <c r="A185" s="93" t="s">
        <v>133</v>
      </c>
      <c r="B185" s="94"/>
      <c r="C185" s="94"/>
      <c r="D185" s="95"/>
      <c r="E185" s="6"/>
      <c r="F185" s="6"/>
      <c r="G185" s="5"/>
    </row>
    <row r="186" spans="1:7" ht="51" x14ac:dyDescent="0.25">
      <c r="A186" s="4" t="s">
        <v>26</v>
      </c>
      <c r="B186" s="45" t="s">
        <v>134</v>
      </c>
      <c r="C186" s="46">
        <v>0</v>
      </c>
      <c r="D186" s="42">
        <v>7442139</v>
      </c>
      <c r="E186" s="42">
        <v>6004032</v>
      </c>
      <c r="F186" s="46" t="s">
        <v>140</v>
      </c>
      <c r="G186" s="25">
        <f t="shared" si="10"/>
        <v>80.676160442582429</v>
      </c>
    </row>
    <row r="187" spans="1:7" ht="25.5" x14ac:dyDescent="0.25">
      <c r="A187" s="4" t="s">
        <v>42</v>
      </c>
      <c r="B187" s="58" t="s">
        <v>135</v>
      </c>
      <c r="C187" s="46">
        <v>0</v>
      </c>
      <c r="D187" s="42">
        <v>59330</v>
      </c>
      <c r="E187" s="42">
        <v>59330</v>
      </c>
      <c r="F187" s="46" t="s">
        <v>140</v>
      </c>
      <c r="G187" s="25">
        <f t="shared" si="10"/>
        <v>100</v>
      </c>
    </row>
    <row r="188" spans="1:7" x14ac:dyDescent="0.25">
      <c r="A188" s="56"/>
      <c r="B188" s="50" t="s">
        <v>22</v>
      </c>
      <c r="C188" s="59">
        <v>0</v>
      </c>
      <c r="D188" s="38">
        <f>SUM(D186:D187)</f>
        <v>7501469</v>
      </c>
      <c r="E188" s="38">
        <f>SUM(E186:E187)</f>
        <v>6063362</v>
      </c>
      <c r="F188" s="46" t="s">
        <v>140</v>
      </c>
      <c r="G188" s="33">
        <f t="shared" si="10"/>
        <v>80.828994960853677</v>
      </c>
    </row>
    <row r="189" spans="1:7" ht="38.25" x14ac:dyDescent="0.25">
      <c r="A189" s="4"/>
      <c r="B189" s="50" t="s">
        <v>136</v>
      </c>
      <c r="C189" s="59">
        <v>0</v>
      </c>
      <c r="D189" s="38">
        <f>D188+D184</f>
        <v>8626637</v>
      </c>
      <c r="E189" s="38">
        <f>E188+E184</f>
        <v>7028620</v>
      </c>
      <c r="F189" s="46" t="s">
        <v>140</v>
      </c>
      <c r="G189" s="33">
        <f t="shared" si="10"/>
        <v>81.475782509452984</v>
      </c>
    </row>
    <row r="190" spans="1:7" x14ac:dyDescent="0.25">
      <c r="A190" s="4"/>
      <c r="B190" s="50" t="s">
        <v>137</v>
      </c>
      <c r="C190" s="59">
        <v>0</v>
      </c>
      <c r="D190" s="38">
        <f>D189</f>
        <v>8626637</v>
      </c>
      <c r="E190" s="38">
        <f>E189</f>
        <v>7028620</v>
      </c>
      <c r="F190" s="46" t="s">
        <v>140</v>
      </c>
      <c r="G190" s="33">
        <f t="shared" si="10"/>
        <v>81.475782509452984</v>
      </c>
    </row>
    <row r="191" spans="1:7" x14ac:dyDescent="0.25">
      <c r="A191" s="99" t="s">
        <v>166</v>
      </c>
      <c r="B191" s="99"/>
      <c r="C191" s="38">
        <v>98859686</v>
      </c>
      <c r="D191" s="38"/>
      <c r="E191" s="38"/>
      <c r="F191" s="46"/>
      <c r="G191" s="53"/>
    </row>
    <row r="192" spans="1:7" ht="63.75" x14ac:dyDescent="0.25">
      <c r="A192" s="71" t="s">
        <v>43</v>
      </c>
      <c r="B192" s="72" t="s">
        <v>169</v>
      </c>
      <c r="C192" s="7"/>
      <c r="D192" s="73">
        <v>120254602</v>
      </c>
      <c r="E192" s="38">
        <f>D192</f>
        <v>120254602</v>
      </c>
      <c r="F192" s="46"/>
      <c r="G192" s="33">
        <f>E192/D192*100</f>
        <v>100</v>
      </c>
    </row>
    <row r="193" spans="1:7" ht="25.5" x14ac:dyDescent="0.25">
      <c r="A193" s="71" t="s">
        <v>54</v>
      </c>
      <c r="B193" s="74" t="s">
        <v>168</v>
      </c>
      <c r="C193" s="38"/>
      <c r="D193" s="38">
        <v>78681025</v>
      </c>
      <c r="E193" s="38">
        <v>78681025</v>
      </c>
      <c r="F193" s="46"/>
      <c r="G193" s="33">
        <f>E193/D193*100</f>
        <v>100</v>
      </c>
    </row>
    <row r="195" spans="1:7" x14ac:dyDescent="0.25">
      <c r="B195" s="19"/>
      <c r="C195" s="18"/>
      <c r="D195" s="75"/>
      <c r="E195" s="75"/>
      <c r="F195" s="76"/>
      <c r="G195" s="20"/>
    </row>
  </sheetData>
  <mergeCells count="31">
    <mergeCell ref="A191:B191"/>
    <mergeCell ref="A175:D175"/>
    <mergeCell ref="A100:D100"/>
    <mergeCell ref="A180:D180"/>
    <mergeCell ref="A185:D185"/>
    <mergeCell ref="A114:D114"/>
    <mergeCell ref="A115:D115"/>
    <mergeCell ref="A116:D116"/>
    <mergeCell ref="A122:D122"/>
    <mergeCell ref="A163:D163"/>
    <mergeCell ref="A168:D168"/>
    <mergeCell ref="A181:G181"/>
    <mergeCell ref="A109:D109"/>
    <mergeCell ref="A92:D92"/>
    <mergeCell ref="A96:D96"/>
    <mergeCell ref="A97:D97"/>
    <mergeCell ref="A104:D104"/>
    <mergeCell ref="A105:D105"/>
    <mergeCell ref="C7:G7"/>
    <mergeCell ref="A89:D89"/>
    <mergeCell ref="A48:D48"/>
    <mergeCell ref="A19:D19"/>
    <mergeCell ref="A20:D20"/>
    <mergeCell ref="A28:D28"/>
    <mergeCell ref="A29:D29"/>
    <mergeCell ref="A69:D69"/>
    <mergeCell ref="A72:D72"/>
    <mergeCell ref="A75:D75"/>
    <mergeCell ref="A78:D78"/>
    <mergeCell ref="A85:D85"/>
    <mergeCell ref="A81:D81"/>
  </mergeCells>
  <pageMargins left="0.78740157480314965" right="0.39370078740157483" top="0.59055118110236227" bottom="0.39370078740157483" header="0" footer="0"/>
  <pageSetup paperSize="9" scale="61" firstPageNumber="413" fitToHeight="0" orientation="portrait"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64222-A374-4D3B-A3B1-4330F32A210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 27</vt:lpstr>
      <vt:lpstr>Лист1</vt:lpstr>
      <vt:lpstr>'Приложение № 27'!Заголовки_для_печати</vt:lpstr>
      <vt:lpstr>'Приложение № 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Бурлаченко Н. Владимировна</dc:creator>
  <cp:lastModifiedBy>Руссу Александра Витальевна</cp:lastModifiedBy>
  <cp:lastPrinted>2026-03-13T14:09:35Z</cp:lastPrinted>
  <dcterms:created xsi:type="dcterms:W3CDTF">2019-12-13T13:54:36Z</dcterms:created>
  <dcterms:modified xsi:type="dcterms:W3CDTF">2026-03-13T14:09:37Z</dcterms:modified>
</cp:coreProperties>
</file>